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0" documentId="13_ncr:1_{E588A011-98A6-4B38-8946-30C1B1A2EFB6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DPGF" sheetId="6" r:id="rId1"/>
  </sheets>
  <definedNames>
    <definedName name="_Toc185646624" localSheetId="0">DPGF!#REF!</definedName>
    <definedName name="_xlnm.Print_Titles" localSheetId="0">DPGF!$1:$7</definedName>
    <definedName name="Index.FORCE">#REF!</definedName>
    <definedName name="Index.PC">#REF!</definedName>
    <definedName name="_xlnm.Print_Area" localSheetId="0">DPGF!$A$1:$F$269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7" i="6" l="1"/>
  <c r="A248" i="6" s="1"/>
  <c r="A249" i="6" s="1"/>
  <c r="B205" i="6"/>
  <c r="F199" i="6"/>
  <c r="A250" i="6" l="1"/>
  <c r="A251" i="6" s="1"/>
  <c r="B192" i="6" l="1"/>
  <c r="B257" i="6"/>
  <c r="B235" i="6"/>
  <c r="B244" i="6"/>
  <c r="B230" i="6"/>
  <c r="B197" i="6"/>
  <c r="B185" i="6"/>
  <c r="B174" i="6"/>
  <c r="B151" i="6"/>
  <c r="B83" i="6"/>
  <c r="B38" i="6"/>
  <c r="B33" i="6"/>
  <c r="B29" i="6"/>
  <c r="A207" i="6" l="1"/>
  <c r="A216" i="6" s="1"/>
  <c r="A225" i="6" l="1"/>
  <c r="A228" i="6" l="1"/>
  <c r="F8" i="6"/>
  <c r="A229" i="6" l="1"/>
</calcChain>
</file>

<file path=xl/sharedStrings.xml><?xml version="1.0" encoding="utf-8"?>
<sst xmlns="http://schemas.openxmlformats.org/spreadsheetml/2006/main" count="434" uniqueCount="276">
  <si>
    <t>ART.</t>
  </si>
  <si>
    <t>U</t>
  </si>
  <si>
    <t>QUANT</t>
  </si>
  <si>
    <t>P.U. €</t>
  </si>
  <si>
    <t>TOTAL H.T €</t>
  </si>
  <si>
    <t>ml</t>
  </si>
  <si>
    <t>TOTAL  H.T. EUROS</t>
  </si>
  <si>
    <t>TOTAL T.T.C.EUROS</t>
  </si>
  <si>
    <t>Ens</t>
  </si>
  <si>
    <t>Alimentation base vie</t>
  </si>
  <si>
    <t>Coffret de chantier</t>
  </si>
  <si>
    <t>3.1</t>
  </si>
  <si>
    <t>3.3</t>
  </si>
  <si>
    <t>3.4</t>
  </si>
  <si>
    <t>3.7</t>
  </si>
  <si>
    <t>Mise en service et formation aux utilisateurs</t>
  </si>
  <si>
    <t>Télécommande</t>
  </si>
  <si>
    <t>DESCRIPTION DES INSTALLATIONS COURANT FORT</t>
  </si>
  <si>
    <t>TRAVAUX PRÉPARATOIRES</t>
  </si>
  <si>
    <t>Alimentations Électriques de chantier</t>
  </si>
  <si>
    <t>Conformité initiale</t>
  </si>
  <si>
    <t>VÉRIFICATIONS</t>
  </si>
  <si>
    <t>TGBT</t>
  </si>
  <si>
    <t>Conduit ICTA</t>
  </si>
  <si>
    <t>3.4.1</t>
  </si>
  <si>
    <t>Conduit IRL</t>
  </si>
  <si>
    <t>BAES</t>
  </si>
  <si>
    <t>BAPI</t>
  </si>
  <si>
    <t>Déclencheur manuel</t>
  </si>
  <si>
    <t>Divers et essais</t>
  </si>
  <si>
    <t>3.7.2</t>
  </si>
  <si>
    <t>3.7.3</t>
  </si>
  <si>
    <t>Système de câblage</t>
  </si>
  <si>
    <t>DÉSIGNATIONS</t>
  </si>
  <si>
    <t>Éclairage de chantier</t>
  </si>
  <si>
    <t>RÉSEAU DE TERRE</t>
  </si>
  <si>
    <t xml:space="preserve">RÉSEAU INFORMATIQUE </t>
  </si>
  <si>
    <t>TABLEAU ÉLECTRIQUE ET COFFRET DIVISIONNAIRE</t>
  </si>
  <si>
    <t>SYSTÈME DE SÉCURITÉ INCENDIE</t>
  </si>
  <si>
    <t>TRAVAUX ANNEXES À LA CHARGE DE CE LOT</t>
  </si>
  <si>
    <t>GESTION DES DÉCHETS</t>
  </si>
  <si>
    <t>Liaisons équipotentielles</t>
  </si>
  <si>
    <t>Prise de courant</t>
  </si>
  <si>
    <t>Prise de courant encastré</t>
  </si>
  <si>
    <t>Commande manuelle</t>
  </si>
  <si>
    <t>Repère et Recette de l'installation</t>
  </si>
  <si>
    <t>Répartiteur Général</t>
  </si>
  <si>
    <t>3.7.2.1</t>
  </si>
  <si>
    <t>3.2</t>
  </si>
  <si>
    <t>3.2.1</t>
  </si>
  <si>
    <t>3.3.1</t>
  </si>
  <si>
    <t>Enveloppe</t>
  </si>
  <si>
    <t>Alimentations et protections des installations</t>
  </si>
  <si>
    <t>Installation d'éclairage</t>
  </si>
  <si>
    <t>Installation prise de courant</t>
  </si>
  <si>
    <t>Protection différentielle général : éclairage</t>
  </si>
  <si>
    <t>Protection modulaire : éclairage</t>
  </si>
  <si>
    <t>Protection différentielle général : prise de courant</t>
  </si>
  <si>
    <t>Protection modulaire : prise de courant</t>
  </si>
  <si>
    <t>Installation de chauffage</t>
  </si>
  <si>
    <t>Installation de ventilation</t>
  </si>
  <si>
    <t>Installation de plomberie</t>
  </si>
  <si>
    <t>3.5</t>
  </si>
  <si>
    <t>3.7.3.1</t>
  </si>
  <si>
    <t>3.7.3.2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</si>
  <si>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</si>
  <si>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</si>
  <si>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</si>
  <si>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</si>
  <si>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</si>
  <si>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</si>
  <si>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</si>
  <si>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</si>
  <si>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3.9</t>
  </si>
  <si>
    <t>3.9.1</t>
  </si>
  <si>
    <t>3.9.2</t>
  </si>
  <si>
    <t>Diffuseur Visuel d'Alarme Feu</t>
  </si>
  <si>
    <t>Installation de diverse</t>
  </si>
  <si>
    <t>Panneau de brassage</t>
  </si>
  <si>
    <t>BRANCHEMENT AU RESEAU</t>
  </si>
  <si>
    <t>Commande automatique</t>
  </si>
  <si>
    <t>BAES étanche</t>
  </si>
  <si>
    <t>Centrale</t>
  </si>
  <si>
    <t>Organe de commande et de contrôle</t>
  </si>
  <si>
    <t>Detecteur bi volumétrique</t>
  </si>
  <si>
    <t>Programmation, Mise en service et formation</t>
  </si>
  <si>
    <t>Bouton poussoir</t>
  </si>
  <si>
    <t>Diffuseur Sonore et Visuel d'Alarme Feu</t>
  </si>
  <si>
    <t>Equipement d'alarme</t>
  </si>
  <si>
    <t>Prise de terre</t>
  </si>
  <si>
    <t>Protectionde tête</t>
  </si>
  <si>
    <t>3.9.7</t>
  </si>
  <si>
    <t>3.9.8</t>
  </si>
  <si>
    <t>Luminaire type 4</t>
  </si>
  <si>
    <t>Luminaire type 5</t>
  </si>
  <si>
    <t>Luminaire type 6</t>
  </si>
  <si>
    <t>Protection : Centrale incendie</t>
  </si>
  <si>
    <t>Protection : Baie informatique</t>
  </si>
  <si>
    <t>3.4.1.1</t>
  </si>
  <si>
    <t>3.4.1.2</t>
  </si>
  <si>
    <t>3.6</t>
  </si>
  <si>
    <t>3.6.2</t>
  </si>
  <si>
    <t>3.6.3</t>
  </si>
  <si>
    <t>3.7.1</t>
  </si>
  <si>
    <t>3.7.1.1</t>
  </si>
  <si>
    <t>3.7.1.2</t>
  </si>
  <si>
    <t>3.7.3.3</t>
  </si>
  <si>
    <t>3.7.3.4</t>
  </si>
  <si>
    <t>Prise utilisateur</t>
  </si>
  <si>
    <t>Goulotte et accessoire</t>
  </si>
  <si>
    <t>SOUS-TOTAL : TRAVAUX ANNEXES</t>
  </si>
  <si>
    <t>T.V.A. 20,00 %</t>
  </si>
  <si>
    <t>3.1.1</t>
  </si>
  <si>
    <t>3.1.2</t>
  </si>
  <si>
    <t>Dépose des installations éxistantes</t>
  </si>
  <si>
    <t>Poste intérieur</t>
  </si>
  <si>
    <t xml:space="preserve">Détecteur de présence Type 1 </t>
  </si>
  <si>
    <t>Détecteur de présence Type 2</t>
  </si>
  <si>
    <t>Détecteur de présence Type 3</t>
  </si>
  <si>
    <t>Détecteur de présence Type 4</t>
  </si>
  <si>
    <t>Luminaire type 1</t>
  </si>
  <si>
    <t>Luminaire type 2</t>
  </si>
  <si>
    <t>Luminaire type 3</t>
  </si>
  <si>
    <t xml:space="preserve">Luminaire type 5d </t>
  </si>
  <si>
    <t>Luminaire type 7</t>
  </si>
  <si>
    <t>Essais et Documents</t>
  </si>
  <si>
    <t>DAAF</t>
  </si>
  <si>
    <t>Prise de courant sailli étanche</t>
  </si>
  <si>
    <t>3.7.2.2</t>
  </si>
  <si>
    <t>3.6.1</t>
  </si>
  <si>
    <t>3.6.4</t>
  </si>
  <si>
    <t>Chemin de câble</t>
  </si>
  <si>
    <t>Interrupteur VV</t>
  </si>
  <si>
    <t>Interrupteur SA</t>
  </si>
  <si>
    <t>3.7.2.3</t>
  </si>
  <si>
    <t>Protection : Volet roulant</t>
  </si>
  <si>
    <t>Protection : Armoire électrique CVC</t>
  </si>
  <si>
    <t>Protection : Caisson de ventilation</t>
  </si>
  <si>
    <t>Protection : Sèche-serviette mixte</t>
  </si>
  <si>
    <t>Protection : Attente éclairage miroir</t>
  </si>
  <si>
    <t>3.7.2.4</t>
  </si>
  <si>
    <t>Commande VR</t>
  </si>
  <si>
    <t>Câblage horizontale</t>
  </si>
  <si>
    <t>Câblage verticale</t>
  </si>
  <si>
    <t>Protection : Centrale intrusion</t>
  </si>
  <si>
    <t>TGBT, y compris reprise de câblage et protection électrique</t>
  </si>
  <si>
    <t>Installations provisoire</t>
  </si>
  <si>
    <t>Goulotte 1 compartiment</t>
  </si>
  <si>
    <t>Branchement provisoire</t>
  </si>
  <si>
    <t>Prise RJ45</t>
  </si>
  <si>
    <t>Radiateur électrique</t>
  </si>
  <si>
    <t>Système d'interphonie</t>
  </si>
  <si>
    <t>SGAMI OUEST
Réhabilitation de la base de vie de la base hélicoptère de la sécurité civile du HAVRE</t>
  </si>
  <si>
    <t>D.P.G.F. - NOVEMBRE 2025</t>
  </si>
  <si>
    <t>Lot n°10 : Electricité</t>
  </si>
  <si>
    <t>Câble U1000 AR2V</t>
  </si>
  <si>
    <t>3.4.1.3</t>
  </si>
  <si>
    <t>Comptage d'énergie</t>
  </si>
  <si>
    <t>Compteur d'énergie</t>
  </si>
  <si>
    <t>Concentrateur</t>
  </si>
  <si>
    <t>Onduleur</t>
  </si>
  <si>
    <t>Câble et conducteur</t>
  </si>
  <si>
    <t>U 1000 R2V</t>
  </si>
  <si>
    <t>3.6.1.1</t>
  </si>
  <si>
    <t>3.6.1.2</t>
  </si>
  <si>
    <t>3.6.1.3</t>
  </si>
  <si>
    <t>FR-N1 X1G1</t>
  </si>
  <si>
    <t>CR1</t>
  </si>
  <si>
    <t>Câble cat6a</t>
  </si>
  <si>
    <t>SYT</t>
  </si>
  <si>
    <t>3.6.1.4</t>
  </si>
  <si>
    <t>3.6.1.5</t>
  </si>
  <si>
    <t>FR-N1 X1G1 5G2,5</t>
  </si>
  <si>
    <t>FR-N1 X1G1 5G4</t>
  </si>
  <si>
    <t>1 x 4 paires</t>
  </si>
  <si>
    <t>2 x 4 paires</t>
  </si>
  <si>
    <t>CR1 3G1,5</t>
  </si>
  <si>
    <t>CR1 3G2,5</t>
  </si>
  <si>
    <t>U 1000 R2V 5G1,5</t>
  </si>
  <si>
    <t>U 1000 R2V 3G1,5</t>
  </si>
  <si>
    <t>Installation - panneaux rayonnant</t>
  </si>
  <si>
    <t>Installation - Ventilation</t>
  </si>
  <si>
    <t>Protection : Centrale KNX</t>
  </si>
  <si>
    <t>Protection : Onduleur</t>
  </si>
  <si>
    <t>Protection : Interphone</t>
  </si>
  <si>
    <t>Protection : Panneau rayonnant</t>
  </si>
  <si>
    <t>Installation existantes (BRVE, Tableau électrique hangar...)</t>
  </si>
  <si>
    <t>Installation de menuiserie</t>
  </si>
  <si>
    <t>Protection : Porte sectionnelle</t>
  </si>
  <si>
    <t>Câblage : Caisson de ventilation</t>
  </si>
  <si>
    <t>Câblage : Sèche-serviette mixte</t>
  </si>
  <si>
    <t>Câblage : Attente éclairage miroir</t>
  </si>
  <si>
    <t>Câblage : Porte sectionnelle</t>
  </si>
  <si>
    <t>Câblage : Centrale intrusion</t>
  </si>
  <si>
    <t>Câblage : Centrale incendie</t>
  </si>
  <si>
    <t>Câblage : Centrale KNX</t>
  </si>
  <si>
    <t>Câblage : Interphone</t>
  </si>
  <si>
    <t>Câblage : Onduleur</t>
  </si>
  <si>
    <t>Câblage : Baie informatique</t>
  </si>
  <si>
    <t>Câblage : Dispositif d'occultation</t>
  </si>
  <si>
    <t>Câblage : Armoire électrique CVC</t>
  </si>
  <si>
    <t>Installation - Chauffage</t>
  </si>
  <si>
    <t>Installation - Plomberie</t>
  </si>
  <si>
    <t>Installation - Menuiserie</t>
  </si>
  <si>
    <t>Installation - Diverse</t>
  </si>
  <si>
    <t>Installation - Eclairage de sécurité</t>
  </si>
  <si>
    <t>Installation - Eclairage</t>
  </si>
  <si>
    <t>Installation - Prise de courant</t>
  </si>
  <si>
    <t>Installation - Tableau électrique</t>
  </si>
  <si>
    <t>Câblage : Tableau hangar</t>
  </si>
  <si>
    <r>
      <rPr>
        <sz val="10"/>
        <color theme="1"/>
        <rFont val="Calibri"/>
        <family val="2"/>
        <scheme val="minor"/>
      </rPr>
      <t>SYT 1 paire 8/10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>, avec écran, rouge, pour l’incendie</t>
    </r>
  </si>
  <si>
    <r>
      <t>SYT 3 paires 8/10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>, avec écran</t>
    </r>
  </si>
  <si>
    <r>
      <t>SYT 2 paires 8/10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>, avec écran</t>
    </r>
  </si>
  <si>
    <r>
      <t>SYT 1 paire 8/10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>, avec écran</t>
    </r>
  </si>
  <si>
    <t>Mode de pose</t>
  </si>
  <si>
    <t>3.6.2.1</t>
  </si>
  <si>
    <t>Etrier à câbles</t>
  </si>
  <si>
    <t>3.6.2.2</t>
  </si>
  <si>
    <t>3.6.2.3</t>
  </si>
  <si>
    <t>3.6.2.4</t>
  </si>
  <si>
    <t>3.6.2.5</t>
  </si>
  <si>
    <t>Boite de connexion</t>
  </si>
  <si>
    <t>Calfeutrement</t>
  </si>
  <si>
    <t>Système de ditribution</t>
  </si>
  <si>
    <t>3.7.4</t>
  </si>
  <si>
    <t>3.7.4.1</t>
  </si>
  <si>
    <t>Coupure électrique</t>
  </si>
  <si>
    <t>Coupure ventilation</t>
  </si>
  <si>
    <t>3.7.4.2</t>
  </si>
  <si>
    <t>Appareilllages</t>
  </si>
  <si>
    <t>Eclairage normal</t>
  </si>
  <si>
    <t>3.10.1</t>
  </si>
  <si>
    <t>3.10</t>
  </si>
  <si>
    <t>Panneaux rayonnant</t>
  </si>
  <si>
    <t>Régulation</t>
  </si>
  <si>
    <t>3.10.2</t>
  </si>
  <si>
    <t>Système KNX</t>
  </si>
  <si>
    <t>Actionneur de stores</t>
  </si>
  <si>
    <t>Actionneur d'éclairage extérieur</t>
  </si>
  <si>
    <t>Interface de bouton poussoir</t>
  </si>
  <si>
    <t>Station météo</t>
  </si>
  <si>
    <t>3.11</t>
  </si>
  <si>
    <t>3.11.1</t>
  </si>
  <si>
    <t>3.11.2</t>
  </si>
  <si>
    <t>3.11.3</t>
  </si>
  <si>
    <t>3.11.4</t>
  </si>
  <si>
    <t>3.11.5</t>
  </si>
  <si>
    <t>Chauffage électrique</t>
  </si>
  <si>
    <t>Eclairage de sécurité</t>
  </si>
  <si>
    <t>Baie de brassage</t>
  </si>
  <si>
    <t>Panneau optique</t>
  </si>
  <si>
    <t>Passe-cable</t>
  </si>
  <si>
    <t>Bandeau de prises</t>
  </si>
  <si>
    <t>Cordons de brassage</t>
  </si>
  <si>
    <t>Jartières optiques "fibre"</t>
  </si>
  <si>
    <t>Mise à la terre</t>
  </si>
  <si>
    <t>Sous Répartiteur</t>
  </si>
  <si>
    <t>Coffret de brassage</t>
  </si>
  <si>
    <t>3.13.1</t>
  </si>
  <si>
    <t>3.13.2</t>
  </si>
  <si>
    <t>Système d'alarme anti-intrusion</t>
  </si>
  <si>
    <t>3.14.1</t>
  </si>
  <si>
    <t>Badges</t>
  </si>
  <si>
    <t>3.14.2</t>
  </si>
  <si>
    <t>3.14.3</t>
  </si>
  <si>
    <t>3.14.4</t>
  </si>
  <si>
    <t>3.14.5</t>
  </si>
  <si>
    <t>3.14.6</t>
  </si>
  <si>
    <t>Diffuseur d'alarme anti-intrusion</t>
  </si>
  <si>
    <t>3.15.5.1</t>
  </si>
  <si>
    <t>3.15.5.2</t>
  </si>
  <si>
    <t>3.15.6</t>
  </si>
  <si>
    <t>3.15.7</t>
  </si>
  <si>
    <t>DAAF chaleur</t>
  </si>
  <si>
    <t>DOE</t>
  </si>
  <si>
    <t>CONSUEL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</si>
</sst>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[$€]_-;\-* #,##0.00\ [$€]_-;_-* &quot;-&quot;??\ [$€]_-;_-@_-"/>
    <numFmt numFmtId="167" formatCode="#,##0\ &quot;€&quot;"/>
    <numFmt numFmtId="168" formatCode="_-* #,##0.00\ &quot;F&quot;_-;\-* #,##0.00\ &quot;F&quot;_-;_-* &quot;-&quot;??\ &quot;F&quot;_-;_-@_-"/>
    <numFmt numFmtId="169" formatCode="#,##0.00\ [$€];[Red]\-#,##0.00\ [$€]"/>
    <numFmt numFmtId="170" formatCode="_-* #,##0.00\ [$€]_-;\-* #,##0.00\ [$€]_-;_-* \-??\ [$€]_-;_-@_-"/>
    <numFmt numFmtId="171" formatCode="_-* #,##0.00\ [$€-1]_-;\-* #,##0.00\ [$€-1]_-;_-* &quot;-&quot;??\ [$€-1]_-"/>
    <numFmt numFmtId="172" formatCode="_-* #,##0.00\ _F_-;\-* #,##0.00\ _F_-;_-* &quot;-&quot;??\ _F_-;_-@_-"/>
    <numFmt numFmtId="173" formatCode="_-* #,##0.00&quot; F&quot;_-;\-* #,##0.00&quot; F&quot;_-;_-* \-??&quot; F&quot;_-;_-@_-"/>
    <numFmt numFmtId="174" formatCode="_-* #,##0.00\ [$€-40C]_-;\-* #,##0.00\ [$€-40C]_-;_-* &quot;-&quot;??\ [$€-40C]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CG Times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CG Times (W1)"/>
      <family val="1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name val="Times New Roman"/>
      <family val="1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1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 applyAlignment="0">
      <alignment vertical="top"/>
    </xf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2" fillId="21" borderId="4" applyNumberFormat="0" applyFont="0" applyAlignment="0" applyProtection="0"/>
    <xf numFmtId="0" fontId="2" fillId="21" borderId="4" applyNumberFormat="0" applyFont="0" applyAlignment="0" applyProtection="0"/>
    <xf numFmtId="0" fontId="2" fillId="21" borderId="4" applyNumberFormat="0" applyFont="0" applyAlignment="0" applyProtection="0"/>
    <xf numFmtId="0" fontId="2" fillId="21" borderId="4" applyNumberFormat="0" applyFont="0" applyAlignment="0" applyProtection="0"/>
    <xf numFmtId="0" fontId="2" fillId="21" borderId="4" applyNumberFormat="0" applyFont="0" applyAlignment="0" applyProtection="0"/>
    <xf numFmtId="0" fontId="11" fillId="7" borderId="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3" borderId="0" applyNumberFormat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3" fillId="0" borderId="0"/>
    <xf numFmtId="0" fontId="14" fillId="4" borderId="0" applyNumberFormat="0" applyBorder="0" applyAlignment="0" applyProtection="0"/>
    <xf numFmtId="0" fontId="15" fillId="20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3" borderId="10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6" fillId="0" borderId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" fillId="0" borderId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8" fillId="0" borderId="0" xfId="1" applyFont="1"/>
    <xf numFmtId="0" fontId="0" fillId="0" borderId="0" xfId="0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0" fontId="0" fillId="24" borderId="0" xfId="0" applyFill="1" applyAlignment="1">
      <alignment vertical="center"/>
    </xf>
    <xf numFmtId="167" fontId="0" fillId="24" borderId="0" xfId="0" applyNumberFormat="1" applyFill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30" fillId="0" borderId="0" xfId="1" applyFont="1"/>
    <xf numFmtId="0" fontId="32" fillId="0" borderId="0" xfId="0" applyFont="1" applyAlignment="1">
      <alignment horizontal="center"/>
    </xf>
    <xf numFmtId="0" fontId="33" fillId="0" borderId="0" xfId="1" applyFont="1" applyAlignment="1">
      <alignment horizontal="center"/>
    </xf>
    <xf numFmtId="17" fontId="30" fillId="0" borderId="0" xfId="1" applyNumberFormat="1" applyFont="1" applyAlignment="1">
      <alignment horizontal="left" wrapText="1"/>
    </xf>
    <xf numFmtId="0" fontId="34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center" wrapText="1"/>
    </xf>
    <xf numFmtId="174" fontId="35" fillId="0" borderId="1" xfId="277" applyNumberFormat="1" applyFont="1" applyBorder="1" applyAlignment="1">
      <alignment horizontal="left" vertical="top"/>
    </xf>
    <xf numFmtId="0" fontId="35" fillId="0" borderId="1" xfId="1" applyFont="1" applyBorder="1" applyAlignment="1">
      <alignment horizontal="left" vertical="top"/>
    </xf>
    <xf numFmtId="3" fontId="28" fillId="0" borderId="1" xfId="1" applyNumberFormat="1" applyFont="1" applyBorder="1" applyAlignment="1">
      <alignment horizontal="center" vertical="center"/>
    </xf>
    <xf numFmtId="7" fontId="28" fillId="0" borderId="1" xfId="2" applyNumberFormat="1" applyFont="1" applyFill="1" applyBorder="1" applyAlignment="1">
      <alignment horizontal="center" vertical="center"/>
    </xf>
    <xf numFmtId="0" fontId="28" fillId="0" borderId="1" xfId="1" applyFont="1" applyBorder="1" applyAlignment="1">
      <alignment horizontal="left" vertical="top"/>
    </xf>
    <xf numFmtId="0" fontId="28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30" fillId="0" borderId="0" xfId="0" applyFont="1"/>
    <xf numFmtId="165" fontId="30" fillId="0" borderId="0" xfId="1" applyNumberFormat="1" applyFont="1" applyAlignment="1">
      <alignment horizontal="center"/>
    </xf>
    <xf numFmtId="0" fontId="30" fillId="0" borderId="0" xfId="1" applyFont="1" applyAlignment="1">
      <alignment wrapText="1"/>
    </xf>
    <xf numFmtId="0" fontId="30" fillId="0" borderId="0" xfId="1" applyFont="1" applyAlignment="1">
      <alignment horizontal="center" vertical="top"/>
    </xf>
    <xf numFmtId="0" fontId="30" fillId="0" borderId="0" xfId="1" applyFont="1" applyAlignment="1">
      <alignment horizontal="center" vertical="center"/>
    </xf>
    <xf numFmtId="166" fontId="30" fillId="0" borderId="0" xfId="2" applyFont="1" applyBorder="1" applyAlignment="1">
      <alignment horizontal="center" vertical="center"/>
    </xf>
    <xf numFmtId="166" fontId="30" fillId="0" borderId="0" xfId="2" applyFont="1" applyBorder="1" applyAlignment="1">
      <alignment horizontal="center" vertical="top"/>
    </xf>
    <xf numFmtId="7" fontId="28" fillId="0" borderId="0" xfId="2" applyNumberFormat="1" applyFont="1" applyFill="1" applyBorder="1" applyAlignment="1">
      <alignment horizontal="center" vertical="center"/>
    </xf>
    <xf numFmtId="0" fontId="35" fillId="0" borderId="1" xfId="1" applyFont="1" applyBorder="1" applyAlignment="1">
      <alignment vertical="top"/>
    </xf>
    <xf numFmtId="0" fontId="35" fillId="0" borderId="1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center" wrapText="1"/>
    </xf>
    <xf numFmtId="174" fontId="35" fillId="0" borderId="1" xfId="277" applyNumberFormat="1" applyFont="1" applyFill="1" applyBorder="1" applyAlignment="1">
      <alignment horizontal="left" vertical="top"/>
    </xf>
    <xf numFmtId="0" fontId="28" fillId="0" borderId="1" xfId="1" applyFont="1" applyBorder="1" applyAlignment="1">
      <alignment horizontal="center" vertical="top"/>
    </xf>
    <xf numFmtId="0" fontId="35" fillId="0" borderId="1" xfId="1" applyFont="1" applyBorder="1" applyAlignment="1">
      <alignment horizontal="right" vertical="top"/>
    </xf>
    <xf numFmtId="0" fontId="28" fillId="0" borderId="1" xfId="1" applyFont="1" applyBorder="1" applyAlignment="1">
      <alignment horizontal="right" vertical="top"/>
    </xf>
    <xf numFmtId="0" fontId="28" fillId="0" borderId="1" xfId="0" applyFont="1" applyBorder="1"/>
    <xf numFmtId="1" fontId="28" fillId="0" borderId="1" xfId="0" applyNumberFormat="1" applyFont="1" applyBorder="1" applyAlignment="1">
      <alignment horizontal="center"/>
    </xf>
    <xf numFmtId="165" fontId="37" fillId="0" borderId="0" xfId="1" applyNumberFormat="1" applyFont="1" applyAlignment="1">
      <alignment horizontal="center"/>
    </xf>
    <xf numFmtId="0" fontId="37" fillId="0" borderId="0" xfId="1" applyFont="1" applyAlignment="1">
      <alignment horizontal="left" wrapText="1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/>
    </xf>
    <xf numFmtId="7" fontId="35" fillId="0" borderId="13" xfId="2" applyNumberFormat="1" applyFont="1" applyFill="1" applyBorder="1" applyAlignment="1">
      <alignment horizontal="center" vertical="top"/>
    </xf>
    <xf numFmtId="1" fontId="28" fillId="0" borderId="1" xfId="0" applyNumberFormat="1" applyFont="1" applyBorder="1" applyAlignment="1">
      <alignment horizontal="center" vertical="center"/>
    </xf>
    <xf numFmtId="7" fontId="28" fillId="0" borderId="1" xfId="1" applyNumberFormat="1" applyFont="1" applyBorder="1"/>
    <xf numFmtId="0" fontId="28" fillId="0" borderId="1" xfId="1" applyFont="1" applyBorder="1"/>
    <xf numFmtId="0" fontId="34" fillId="0" borderId="13" xfId="1" applyFont="1" applyBorder="1" applyAlignment="1">
      <alignment horizontal="center" vertical="center" wrapText="1"/>
    </xf>
    <xf numFmtId="166" fontId="30" fillId="0" borderId="0" xfId="2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top"/>
    </xf>
    <xf numFmtId="0" fontId="28" fillId="0" borderId="1" xfId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vertical="top" wrapText="1"/>
    </xf>
    <xf numFmtId="20" fontId="35" fillId="0" borderId="1" xfId="1" applyNumberFormat="1" applyFont="1" applyBorder="1" applyAlignment="1">
      <alignment horizontal="left" vertical="top"/>
    </xf>
    <xf numFmtId="0" fontId="35" fillId="0" borderId="1" xfId="0" applyFont="1" applyBorder="1" applyAlignment="1">
      <alignment horizontal="center"/>
    </xf>
    <xf numFmtId="0" fontId="35" fillId="0" borderId="1" xfId="1" applyFont="1" applyBorder="1" applyAlignment="1">
      <alignment horizontal="center" vertical="top"/>
    </xf>
    <xf numFmtId="2" fontId="35" fillId="0" borderId="1" xfId="0" applyNumberFormat="1" applyFont="1" applyBorder="1" applyAlignment="1">
      <alignment horizontal="center"/>
    </xf>
    <xf numFmtId="165" fontId="30" fillId="0" borderId="1" xfId="1" applyNumberFormat="1" applyFont="1" applyBorder="1" applyAlignment="1">
      <alignment horizontal="center"/>
    </xf>
    <xf numFmtId="0" fontId="36" fillId="0" borderId="13" xfId="0" applyFont="1" applyBorder="1" applyAlignment="1">
      <alignment horizontal="right" vertical="top" wrapText="1"/>
    </xf>
    <xf numFmtId="0" fontId="29" fillId="24" borderId="11" xfId="0" applyFont="1" applyFill="1" applyBorder="1" applyAlignment="1">
      <alignment horizontal="center"/>
    </xf>
    <xf numFmtId="0" fontId="29" fillId="24" borderId="12" xfId="0" applyFont="1" applyFill="1" applyBorder="1" applyAlignment="1">
      <alignment horizontal="center"/>
    </xf>
    <xf numFmtId="0" fontId="31" fillId="0" borderId="0" xfId="1" quotePrefix="1" applyFont="1" applyAlignment="1">
      <alignment horizontal="left"/>
    </xf>
    <xf numFmtId="0" fontId="41" fillId="0" borderId="1" xfId="1" applyFont="1" applyBorder="1" applyAlignment="1">
      <alignment horizontal="left" vertical="top"/>
    </xf>
    <xf numFmtId="0" fontId="42" fillId="0" borderId="1" xfId="1" applyFont="1" applyBorder="1" applyAlignment="1">
      <alignment horizontal="left" vertical="top"/>
    </xf>
    <xf numFmtId="0" fontId="35" fillId="0" borderId="1" xfId="1" quotePrefix="1" applyFont="1" applyBorder="1" applyAlignment="1">
      <alignment horizontal="center" vertical="top"/>
    </xf>
    <xf numFmtId="0" fontId="35" fillId="0" borderId="1" xfId="0" quotePrefix="1" applyFont="1" applyBorder="1" applyAlignment="1">
      <alignment horizontal="center"/>
    </xf>
    <xf numFmtId="0" fontId="35" fillId="0" borderId="14" xfId="0" applyFont="1" applyBorder="1" applyAlignment="1">
      <alignment horizontal="center"/>
    </xf>
    <xf numFmtId="0" fontId="28" fillId="0" borderId="14" xfId="1" applyFont="1" applyBorder="1" applyAlignment="1">
      <alignment horizontal="left" vertical="top"/>
    </xf>
    <xf numFmtId="0" fontId="28" fillId="0" borderId="14" xfId="1" applyFont="1" applyBorder="1" applyAlignment="1">
      <alignment horizontal="center" vertical="top"/>
    </xf>
    <xf numFmtId="3" fontId="28" fillId="0" borderId="14" xfId="1" applyNumberFormat="1" applyFont="1" applyBorder="1" applyAlignment="1">
      <alignment horizontal="center" vertical="center"/>
    </xf>
    <xf numFmtId="7" fontId="28" fillId="0" borderId="14" xfId="1" applyNumberFormat="1" applyFont="1" applyBorder="1"/>
    <xf numFmtId="7" fontId="28" fillId="0" borderId="14" xfId="2" applyNumberFormat="1" applyFont="1" applyFill="1" applyBorder="1" applyAlignment="1">
      <alignment horizontal="center" vertical="center"/>
    </xf>
    <xf numFmtId="0" fontId="28" fillId="0" borderId="14" xfId="0" applyFont="1" applyBorder="1" applyAlignment="1">
      <alignment horizontal="left"/>
    </xf>
    <xf numFmtId="0" fontId="28" fillId="0" borderId="14" xfId="0" applyFont="1" applyBorder="1" applyAlignment="1">
      <alignment horizontal="center"/>
    </xf>
    <xf numFmtId="2" fontId="35" fillId="0" borderId="14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 vertical="center"/>
    </xf>
    <xf numFmtId="0" fontId="29" fillId="24" borderId="15" xfId="0" applyFont="1" applyFill="1" applyBorder="1" applyAlignment="1">
      <alignment horizontal="center"/>
    </xf>
    <xf numFmtId="4" fontId="40" fillId="25" borderId="11" xfId="48" applyNumberFormat="1" applyFont="1" applyFill="1" applyBorder="1" applyAlignment="1">
      <alignment horizontal="center" vertical="center" wrapText="1"/>
    </xf>
    <xf numFmtId="4" fontId="40" fillId="25" borderId="12" xfId="48" applyNumberFormat="1" applyFont="1" applyFill="1" applyBorder="1" applyAlignment="1">
      <alignment horizontal="center" vertical="center" wrapText="1"/>
    </xf>
    <xf numFmtId="4" fontId="40" fillId="25" borderId="15" xfId="48" applyNumberFormat="1" applyFont="1" applyFill="1" applyBorder="1" applyAlignment="1">
      <alignment horizontal="center" vertical="center" wrapText="1"/>
    </xf>
  </cellXfs>
  <cellStyles count="280">
    <cellStyle name="20 % - Accent1 2" xfId="65" xr:uid="{00000000-0005-0000-0000-000000000000}"/>
    <cellStyle name="20 % - Accent2 2" xfId="66" xr:uid="{00000000-0005-0000-0000-000001000000}"/>
    <cellStyle name="20 % - Accent3 2" xfId="67" xr:uid="{00000000-0005-0000-0000-000002000000}"/>
    <cellStyle name="20 % - Accent4 2" xfId="68" xr:uid="{00000000-0005-0000-0000-000003000000}"/>
    <cellStyle name="20 % - Accent5 2" xfId="69" xr:uid="{00000000-0005-0000-0000-000004000000}"/>
    <cellStyle name="20 % - Accent6 2" xfId="70" xr:uid="{00000000-0005-0000-0000-000005000000}"/>
    <cellStyle name="40 % - Accent1 2" xfId="71" xr:uid="{00000000-0005-0000-0000-000006000000}"/>
    <cellStyle name="40 % - Accent2 2" xfId="72" xr:uid="{00000000-0005-0000-0000-000007000000}"/>
    <cellStyle name="40 % - Accent3 2" xfId="73" xr:uid="{00000000-0005-0000-0000-000008000000}"/>
    <cellStyle name="40 % - Accent4 2" xfId="74" xr:uid="{00000000-0005-0000-0000-000009000000}"/>
    <cellStyle name="40 % - Accent5 2" xfId="75" xr:uid="{00000000-0005-0000-0000-00000A000000}"/>
    <cellStyle name="40 % - Accent6 2" xfId="76" xr:uid="{00000000-0005-0000-0000-00000B000000}"/>
    <cellStyle name="60 % - Accent1 2" xfId="77" xr:uid="{00000000-0005-0000-0000-00000C000000}"/>
    <cellStyle name="60 % - Accent2 2" xfId="78" xr:uid="{00000000-0005-0000-0000-00000D000000}"/>
    <cellStyle name="60 % - Accent3 2" xfId="79" xr:uid="{00000000-0005-0000-0000-00000E000000}"/>
    <cellStyle name="60 % - Accent4 2" xfId="80" xr:uid="{00000000-0005-0000-0000-00000F000000}"/>
    <cellStyle name="60 % - Accent5 2" xfId="81" xr:uid="{00000000-0005-0000-0000-000010000000}"/>
    <cellStyle name="60 % - Accent6 2" xfId="82" xr:uid="{00000000-0005-0000-0000-000011000000}"/>
    <cellStyle name="Accent1 2" xfId="83" xr:uid="{00000000-0005-0000-0000-000012000000}"/>
    <cellStyle name="Accent2 2" xfId="84" xr:uid="{00000000-0005-0000-0000-000013000000}"/>
    <cellStyle name="Accent3 2" xfId="85" xr:uid="{00000000-0005-0000-0000-000014000000}"/>
    <cellStyle name="Accent4 2" xfId="86" xr:uid="{00000000-0005-0000-0000-000015000000}"/>
    <cellStyle name="Accent5 2" xfId="87" xr:uid="{00000000-0005-0000-0000-000016000000}"/>
    <cellStyle name="Accent6 2" xfId="88" xr:uid="{00000000-0005-0000-0000-000017000000}"/>
    <cellStyle name="Avertissement 2" xfId="89" xr:uid="{00000000-0005-0000-0000-000018000000}"/>
    <cellStyle name="Calcul 2" xfId="90" xr:uid="{00000000-0005-0000-0000-000019000000}"/>
    <cellStyle name="Cellule liée 2" xfId="91" xr:uid="{00000000-0005-0000-0000-00001A000000}"/>
    <cellStyle name="Commentaire 2" xfId="93" xr:uid="{00000000-0005-0000-0000-00001B000000}"/>
    <cellStyle name="Commentaire 2 2" xfId="94" xr:uid="{00000000-0005-0000-0000-00001C000000}"/>
    <cellStyle name="Commentaire 3" xfId="95" xr:uid="{00000000-0005-0000-0000-00001D000000}"/>
    <cellStyle name="Commentaire 4" xfId="96" xr:uid="{00000000-0005-0000-0000-00001E000000}"/>
    <cellStyle name="Commentaire 5" xfId="92" xr:uid="{00000000-0005-0000-0000-00001F000000}"/>
    <cellStyle name="Entrée 2" xfId="97" xr:uid="{00000000-0005-0000-0000-000020000000}"/>
    <cellStyle name="Euro" xfId="2" xr:uid="{00000000-0005-0000-0000-000021000000}"/>
    <cellStyle name="Euro 10" xfId="4" xr:uid="{00000000-0005-0000-0000-000022000000}"/>
    <cellStyle name="Euro 11" xfId="5" xr:uid="{00000000-0005-0000-0000-000023000000}"/>
    <cellStyle name="Euro 12" xfId="98" xr:uid="{00000000-0005-0000-0000-000024000000}"/>
    <cellStyle name="Euro 13" xfId="126" xr:uid="{00000000-0005-0000-0000-000025000000}"/>
    <cellStyle name="Euro 14" xfId="127" xr:uid="{00000000-0005-0000-0000-000026000000}"/>
    <cellStyle name="Euro 15" xfId="141" xr:uid="{00000000-0005-0000-0000-000027000000}"/>
    <cellStyle name="Euro 2" xfId="6" xr:uid="{00000000-0005-0000-0000-000028000000}"/>
    <cellStyle name="Euro 2 2" xfId="7" xr:uid="{00000000-0005-0000-0000-000029000000}"/>
    <cellStyle name="Euro 2 2 2" xfId="150" xr:uid="{00000000-0005-0000-0000-00002A000000}"/>
    <cellStyle name="Euro 2 2 2 2" xfId="270" xr:uid="{00000000-0005-0000-0000-00002B000000}"/>
    <cellStyle name="Euro 2 3" xfId="151" xr:uid="{00000000-0005-0000-0000-00002C000000}"/>
    <cellStyle name="Euro 2 3 2" xfId="271" xr:uid="{00000000-0005-0000-0000-00002D000000}"/>
    <cellStyle name="Euro 2 4" xfId="152" xr:uid="{00000000-0005-0000-0000-00002E000000}"/>
    <cellStyle name="Euro 2 4 2" xfId="181" xr:uid="{00000000-0005-0000-0000-00002F000000}"/>
    <cellStyle name="Euro 3" xfId="8" xr:uid="{00000000-0005-0000-0000-000030000000}"/>
    <cellStyle name="Euro 3 2" xfId="100" xr:uid="{00000000-0005-0000-0000-000031000000}"/>
    <cellStyle name="Euro 3 2 2" xfId="272" xr:uid="{00000000-0005-0000-0000-000032000000}"/>
    <cellStyle name="Euro 3 3" xfId="101" xr:uid="{00000000-0005-0000-0000-000033000000}"/>
    <cellStyle name="Euro 3 4" xfId="99" xr:uid="{00000000-0005-0000-0000-000034000000}"/>
    <cellStyle name="Euro 4" xfId="9" xr:uid="{00000000-0005-0000-0000-000035000000}"/>
    <cellStyle name="Euro 4 2" xfId="10" xr:uid="{00000000-0005-0000-0000-000036000000}"/>
    <cellStyle name="Euro 4 3" xfId="55" xr:uid="{00000000-0005-0000-0000-000037000000}"/>
    <cellStyle name="Euro 4 3 2" xfId="103" xr:uid="{00000000-0005-0000-0000-000038000000}"/>
    <cellStyle name="Euro 4 4" xfId="102" xr:uid="{00000000-0005-0000-0000-000039000000}"/>
    <cellStyle name="Euro 5" xfId="11" xr:uid="{00000000-0005-0000-0000-00003A000000}"/>
    <cellStyle name="Euro 5 2" xfId="105" xr:uid="{00000000-0005-0000-0000-00003B000000}"/>
    <cellStyle name="Euro 5 3" xfId="104" xr:uid="{00000000-0005-0000-0000-00003C000000}"/>
    <cellStyle name="Euro 6" xfId="12" xr:uid="{00000000-0005-0000-0000-00003D000000}"/>
    <cellStyle name="Euro 6 2" xfId="153" xr:uid="{00000000-0005-0000-0000-00003E000000}"/>
    <cellStyle name="Euro 6 2 2" xfId="273" xr:uid="{00000000-0005-0000-0000-00003F000000}"/>
    <cellStyle name="Euro 7" xfId="13" xr:uid="{00000000-0005-0000-0000-000040000000}"/>
    <cellStyle name="Euro 8" xfId="14" xr:uid="{00000000-0005-0000-0000-000041000000}"/>
    <cellStyle name="Euro 9" xfId="15" xr:uid="{00000000-0005-0000-0000-000042000000}"/>
    <cellStyle name="Euro_estimation" xfId="154" xr:uid="{00000000-0005-0000-0000-000043000000}"/>
    <cellStyle name="Excel Built-in Normal" xfId="155" xr:uid="{00000000-0005-0000-0000-000044000000}"/>
    <cellStyle name="Excel Built-in Normal 2" xfId="156" xr:uid="{00000000-0005-0000-0000-000045000000}"/>
    <cellStyle name="Insatisfaisant 2" xfId="106" xr:uid="{00000000-0005-0000-0000-000046000000}"/>
    <cellStyle name="Lien hypertexte 2" xfId="16" xr:uid="{00000000-0005-0000-0000-000047000000}"/>
    <cellStyle name="Lien hypertexte 3" xfId="128" xr:uid="{00000000-0005-0000-0000-000048000000}"/>
    <cellStyle name="Milliers 10" xfId="17" xr:uid="{00000000-0005-0000-0000-000049000000}"/>
    <cellStyle name="Milliers 11" xfId="129" xr:uid="{00000000-0005-0000-0000-00004A000000}"/>
    <cellStyle name="Milliers 11 2" xfId="130" xr:uid="{00000000-0005-0000-0000-00004B000000}"/>
    <cellStyle name="Milliers 2" xfId="18" xr:uid="{00000000-0005-0000-0000-00004C000000}"/>
    <cellStyle name="Milliers 2 2" xfId="19" xr:uid="{00000000-0005-0000-0000-00004D000000}"/>
    <cellStyle name="Milliers 2 2 2" xfId="157" xr:uid="{00000000-0005-0000-0000-00004E000000}"/>
    <cellStyle name="Milliers 2 3" xfId="56" xr:uid="{00000000-0005-0000-0000-00004F000000}"/>
    <cellStyle name="Milliers 2 3 2" xfId="131" xr:uid="{00000000-0005-0000-0000-000050000000}"/>
    <cellStyle name="Milliers 2 4" xfId="158" xr:uid="{00000000-0005-0000-0000-000051000000}"/>
    <cellStyle name="Milliers 3" xfId="20" xr:uid="{00000000-0005-0000-0000-000052000000}"/>
    <cellStyle name="Milliers 3 2" xfId="21" xr:uid="{00000000-0005-0000-0000-000053000000}"/>
    <cellStyle name="Milliers 3 3" xfId="57" xr:uid="{00000000-0005-0000-0000-000054000000}"/>
    <cellStyle name="Milliers 3 3 2" xfId="132" xr:uid="{00000000-0005-0000-0000-000055000000}"/>
    <cellStyle name="Milliers 4" xfId="22" xr:uid="{00000000-0005-0000-0000-000056000000}"/>
    <cellStyle name="Milliers 4 2" xfId="23" xr:uid="{00000000-0005-0000-0000-000057000000}"/>
    <cellStyle name="Milliers 4 3" xfId="58" xr:uid="{00000000-0005-0000-0000-000058000000}"/>
    <cellStyle name="Milliers 4 3 2" xfId="133" xr:uid="{00000000-0005-0000-0000-000059000000}"/>
    <cellStyle name="Milliers 5" xfId="24" xr:uid="{00000000-0005-0000-0000-00005A000000}"/>
    <cellStyle name="Milliers 6" xfId="25" xr:uid="{00000000-0005-0000-0000-00005B000000}"/>
    <cellStyle name="Milliers 7" xfId="26" xr:uid="{00000000-0005-0000-0000-00005C000000}"/>
    <cellStyle name="Milliers 8" xfId="27" xr:uid="{00000000-0005-0000-0000-00005D000000}"/>
    <cellStyle name="Milliers 8 2" xfId="28" xr:uid="{00000000-0005-0000-0000-00005E000000}"/>
    <cellStyle name="Milliers 8 2 2" xfId="29" xr:uid="{00000000-0005-0000-0000-00005F000000}"/>
    <cellStyle name="Milliers 8 2 3" xfId="59" xr:uid="{00000000-0005-0000-0000-000060000000}"/>
    <cellStyle name="Milliers 8 2 3 2" xfId="134" xr:uid="{00000000-0005-0000-0000-000061000000}"/>
    <cellStyle name="Milliers 9" xfId="30" xr:uid="{00000000-0005-0000-0000-000062000000}"/>
    <cellStyle name="Monétaire" xfId="277" builtinId="4"/>
    <cellStyle name="Monétaire 10" xfId="31" xr:uid="{00000000-0005-0000-0000-000063000000}"/>
    <cellStyle name="Monétaire 11" xfId="32" xr:uid="{00000000-0005-0000-0000-000064000000}"/>
    <cellStyle name="Monétaire 12" xfId="135" xr:uid="{00000000-0005-0000-0000-000065000000}"/>
    <cellStyle name="Monétaire 12 2" xfId="136" xr:uid="{00000000-0005-0000-0000-000066000000}"/>
    <cellStyle name="Monétaire 13" xfId="279" xr:uid="{BE413E1A-F739-4A9A-94E7-6E5632289FE8}"/>
    <cellStyle name="Monétaire 2" xfId="33" xr:uid="{00000000-0005-0000-0000-000067000000}"/>
    <cellStyle name="Monétaire 2 2" xfId="34" xr:uid="{00000000-0005-0000-0000-000068000000}"/>
    <cellStyle name="Monétaire 2 2 2" xfId="159" xr:uid="{00000000-0005-0000-0000-000069000000}"/>
    <cellStyle name="Monétaire 2 2 3" xfId="160" xr:uid="{00000000-0005-0000-0000-00006A000000}"/>
    <cellStyle name="Monétaire 2 3" xfId="35" xr:uid="{00000000-0005-0000-0000-00006B000000}"/>
    <cellStyle name="Monétaire 2 3 2" xfId="161" xr:uid="{00000000-0005-0000-0000-00006C000000}"/>
    <cellStyle name="Monétaire 2 4" xfId="108" xr:uid="{00000000-0005-0000-0000-00006D000000}"/>
    <cellStyle name="Monétaire 2 4 2" xfId="162" xr:uid="{00000000-0005-0000-0000-00006E000000}"/>
    <cellStyle name="Monétaire 2 5" xfId="107" xr:uid="{00000000-0005-0000-0000-00006F000000}"/>
    <cellStyle name="Monétaire 3" xfId="36" xr:uid="{00000000-0005-0000-0000-000070000000}"/>
    <cellStyle name="Monétaire 3 2" xfId="37" xr:uid="{00000000-0005-0000-0000-000071000000}"/>
    <cellStyle name="Monétaire 3 3" xfId="60" xr:uid="{00000000-0005-0000-0000-000072000000}"/>
    <cellStyle name="Monétaire 3 3 2" xfId="137" xr:uid="{00000000-0005-0000-0000-000073000000}"/>
    <cellStyle name="Monétaire 3 4" xfId="163" xr:uid="{00000000-0005-0000-0000-000074000000}"/>
    <cellStyle name="Monétaire 4" xfId="38" xr:uid="{00000000-0005-0000-0000-000075000000}"/>
    <cellStyle name="Monétaire 4 2" xfId="39" xr:uid="{00000000-0005-0000-0000-000076000000}"/>
    <cellStyle name="Monétaire 4 3" xfId="61" xr:uid="{00000000-0005-0000-0000-000077000000}"/>
    <cellStyle name="Monétaire 4 3 2" xfId="138" xr:uid="{00000000-0005-0000-0000-000078000000}"/>
    <cellStyle name="Monétaire 5" xfId="40" xr:uid="{00000000-0005-0000-0000-000079000000}"/>
    <cellStyle name="Monétaire 5 2" xfId="41" xr:uid="{00000000-0005-0000-0000-00007A000000}"/>
    <cellStyle name="Monétaire 5 3" xfId="62" xr:uid="{00000000-0005-0000-0000-00007B000000}"/>
    <cellStyle name="Monétaire 5 3 2" xfId="139" xr:uid="{00000000-0005-0000-0000-00007C000000}"/>
    <cellStyle name="Monétaire 6" xfId="42" xr:uid="{00000000-0005-0000-0000-00007D000000}"/>
    <cellStyle name="Monétaire 7" xfId="43" xr:uid="{00000000-0005-0000-0000-00007E000000}"/>
    <cellStyle name="Monétaire 8" xfId="44" xr:uid="{00000000-0005-0000-0000-00007F000000}"/>
    <cellStyle name="Monétaire 9" xfId="45" xr:uid="{00000000-0005-0000-0000-000080000000}"/>
    <cellStyle name="Monétaire 9 2" xfId="46" xr:uid="{00000000-0005-0000-0000-000081000000}"/>
    <cellStyle name="Monétaire 9 2 2" xfId="47" xr:uid="{00000000-0005-0000-0000-000082000000}"/>
    <cellStyle name="Monétaire 9 2 3" xfId="63" xr:uid="{00000000-0005-0000-0000-000083000000}"/>
    <cellStyle name="Monétaire 9 2 3 2" xfId="140" xr:uid="{00000000-0005-0000-0000-000084000000}"/>
    <cellStyle name="Neutre 2" xfId="109" xr:uid="{00000000-0005-0000-0000-000085000000}"/>
    <cellStyle name="Normal" xfId="0" builtinId="0"/>
    <cellStyle name="Normal 10" xfId="179" xr:uid="{00000000-0005-0000-0000-000087000000}"/>
    <cellStyle name="Normal 10 2" xfId="188" xr:uid="{00000000-0005-0000-0000-000088000000}"/>
    <cellStyle name="Normal 10 2 2" xfId="242" xr:uid="{00000000-0005-0000-0000-000089000000}"/>
    <cellStyle name="Normal 10 3" xfId="237" xr:uid="{00000000-0005-0000-0000-00008A000000}"/>
    <cellStyle name="Normal 11" xfId="185" xr:uid="{00000000-0005-0000-0000-00008B000000}"/>
    <cellStyle name="Normal 11 2" xfId="189" xr:uid="{00000000-0005-0000-0000-00008C000000}"/>
    <cellStyle name="Normal 11 2 2" xfId="243" xr:uid="{00000000-0005-0000-0000-00008D000000}"/>
    <cellStyle name="Normal 11 3" xfId="239" xr:uid="{00000000-0005-0000-0000-00008E000000}"/>
    <cellStyle name="Normal 12" xfId="269" xr:uid="{00000000-0005-0000-0000-00008F000000}"/>
    <cellStyle name="Normal 13" xfId="276" xr:uid="{00000000-0005-0000-0000-000090000000}"/>
    <cellStyle name="Normal 14" xfId="278" xr:uid="{4367550F-058D-43B3-A81D-9B2B113734D9}"/>
    <cellStyle name="Normal 2" xfId="1" xr:uid="{00000000-0005-0000-0000-000091000000}"/>
    <cellStyle name="Normal 2 2" xfId="48" xr:uid="{00000000-0005-0000-0000-000092000000}"/>
    <cellStyle name="Normal 2 2 2" xfId="49" xr:uid="{00000000-0005-0000-0000-000093000000}"/>
    <cellStyle name="Normal 2 2 3" xfId="50" xr:uid="{00000000-0005-0000-0000-000094000000}"/>
    <cellStyle name="Normal 2 2 4" xfId="274" xr:uid="{00000000-0005-0000-0000-000095000000}"/>
    <cellStyle name="Normal 2 3" xfId="164" xr:uid="{00000000-0005-0000-0000-000096000000}"/>
    <cellStyle name="Normal 2 3 2" xfId="182" xr:uid="{00000000-0005-0000-0000-000097000000}"/>
    <cellStyle name="Normal 3" xfId="51" xr:uid="{00000000-0005-0000-0000-000098000000}"/>
    <cellStyle name="Normal 3 2" xfId="64" xr:uid="{00000000-0005-0000-0000-000099000000}"/>
    <cellStyle name="Normal 3 2 2" xfId="124" xr:uid="{00000000-0005-0000-0000-00009A000000}"/>
    <cellStyle name="Normal 3 2 2 2" xfId="144" xr:uid="{00000000-0005-0000-0000-00009B000000}"/>
    <cellStyle name="Normal 3 2 2 2 2" xfId="193" xr:uid="{00000000-0005-0000-0000-00009C000000}"/>
    <cellStyle name="Normal 3 2 2 2 2 2" xfId="247" xr:uid="{00000000-0005-0000-0000-00009D000000}"/>
    <cellStyle name="Normal 3 2 2 2 3" xfId="224" xr:uid="{00000000-0005-0000-0000-00009E000000}"/>
    <cellStyle name="Normal 3 2 2 3" xfId="192" xr:uid="{00000000-0005-0000-0000-00009F000000}"/>
    <cellStyle name="Normal 3 2 2 3 2" xfId="246" xr:uid="{00000000-0005-0000-0000-0000A0000000}"/>
    <cellStyle name="Normal 3 2 2 4" xfId="220" xr:uid="{00000000-0005-0000-0000-0000A1000000}"/>
    <cellStyle name="Normal 3 2 3" xfId="143" xr:uid="{00000000-0005-0000-0000-0000A2000000}"/>
    <cellStyle name="Normal 3 2 3 2" xfId="194" xr:uid="{00000000-0005-0000-0000-0000A3000000}"/>
    <cellStyle name="Normal 3 2 3 2 2" xfId="248" xr:uid="{00000000-0005-0000-0000-0000A4000000}"/>
    <cellStyle name="Normal 3 2 3 3" xfId="223" xr:uid="{00000000-0005-0000-0000-0000A5000000}"/>
    <cellStyle name="Normal 3 2 4" xfId="191" xr:uid="{00000000-0005-0000-0000-0000A6000000}"/>
    <cellStyle name="Normal 3 2 4 2" xfId="245" xr:uid="{00000000-0005-0000-0000-0000A7000000}"/>
    <cellStyle name="Normal 3 2 5" xfId="216" xr:uid="{00000000-0005-0000-0000-0000A8000000}"/>
    <cellStyle name="Normal 3 3" xfId="110" xr:uid="{00000000-0005-0000-0000-0000A9000000}"/>
    <cellStyle name="Normal 3 3 2" xfId="125" xr:uid="{00000000-0005-0000-0000-0000AA000000}"/>
    <cellStyle name="Normal 3 3 2 2" xfId="146" xr:uid="{00000000-0005-0000-0000-0000AB000000}"/>
    <cellStyle name="Normal 3 3 2 2 2" xfId="197" xr:uid="{00000000-0005-0000-0000-0000AC000000}"/>
    <cellStyle name="Normal 3 3 2 2 2 2" xfId="251" xr:uid="{00000000-0005-0000-0000-0000AD000000}"/>
    <cellStyle name="Normal 3 3 2 2 3" xfId="226" xr:uid="{00000000-0005-0000-0000-0000AE000000}"/>
    <cellStyle name="Normal 3 3 2 3" xfId="196" xr:uid="{00000000-0005-0000-0000-0000AF000000}"/>
    <cellStyle name="Normal 3 3 2 3 2" xfId="250" xr:uid="{00000000-0005-0000-0000-0000B0000000}"/>
    <cellStyle name="Normal 3 3 2 4" xfId="221" xr:uid="{00000000-0005-0000-0000-0000B1000000}"/>
    <cellStyle name="Normal 3 3 3" xfId="145" xr:uid="{00000000-0005-0000-0000-0000B2000000}"/>
    <cellStyle name="Normal 3 3 3 2" xfId="198" xr:uid="{00000000-0005-0000-0000-0000B3000000}"/>
    <cellStyle name="Normal 3 3 3 2 2" xfId="252" xr:uid="{00000000-0005-0000-0000-0000B4000000}"/>
    <cellStyle name="Normal 3 3 3 3" xfId="225" xr:uid="{00000000-0005-0000-0000-0000B5000000}"/>
    <cellStyle name="Normal 3 3 4" xfId="195" xr:uid="{00000000-0005-0000-0000-0000B6000000}"/>
    <cellStyle name="Normal 3 3 4 2" xfId="249" xr:uid="{00000000-0005-0000-0000-0000B7000000}"/>
    <cellStyle name="Normal 3 3 5" xfId="217" xr:uid="{00000000-0005-0000-0000-0000B8000000}"/>
    <cellStyle name="Normal 3 4" xfId="123" xr:uid="{00000000-0005-0000-0000-0000B9000000}"/>
    <cellStyle name="Normal 3 4 2" xfId="147" xr:uid="{00000000-0005-0000-0000-0000BA000000}"/>
    <cellStyle name="Normal 3 4 2 2" xfId="200" xr:uid="{00000000-0005-0000-0000-0000BB000000}"/>
    <cellStyle name="Normal 3 4 2 2 2" xfId="254" xr:uid="{00000000-0005-0000-0000-0000BC000000}"/>
    <cellStyle name="Normal 3 4 2 3" xfId="227" xr:uid="{00000000-0005-0000-0000-0000BD000000}"/>
    <cellStyle name="Normal 3 4 3" xfId="199" xr:uid="{00000000-0005-0000-0000-0000BE000000}"/>
    <cellStyle name="Normal 3 4 3 2" xfId="253" xr:uid="{00000000-0005-0000-0000-0000BF000000}"/>
    <cellStyle name="Normal 3 4 4" xfId="219" xr:uid="{00000000-0005-0000-0000-0000C0000000}"/>
    <cellStyle name="Normal 3 5" xfId="142" xr:uid="{00000000-0005-0000-0000-0000C1000000}"/>
    <cellStyle name="Normal 3 5 2" xfId="201" xr:uid="{00000000-0005-0000-0000-0000C2000000}"/>
    <cellStyle name="Normal 3 5 2 2" xfId="255" xr:uid="{00000000-0005-0000-0000-0000C3000000}"/>
    <cellStyle name="Normal 3 5 3" xfId="222" xr:uid="{00000000-0005-0000-0000-0000C4000000}"/>
    <cellStyle name="Normal 3 6" xfId="183" xr:uid="{00000000-0005-0000-0000-0000C5000000}"/>
    <cellStyle name="Normal 3 7" xfId="190" xr:uid="{00000000-0005-0000-0000-0000C6000000}"/>
    <cellStyle name="Normal 3 7 2" xfId="244" xr:uid="{00000000-0005-0000-0000-0000C7000000}"/>
    <cellStyle name="Normal 3 8" xfId="275" xr:uid="{00000000-0005-0000-0000-0000C8000000}"/>
    <cellStyle name="Normal 3 9" xfId="215" xr:uid="{00000000-0005-0000-0000-0000C9000000}"/>
    <cellStyle name="Normal 4" xfId="3" xr:uid="{00000000-0005-0000-0000-0000CA000000}"/>
    <cellStyle name="Normal 4 2" xfId="165" xr:uid="{00000000-0005-0000-0000-0000CB000000}"/>
    <cellStyle name="Normal 4 2 2" xfId="180" xr:uid="{00000000-0005-0000-0000-0000CC000000}"/>
    <cellStyle name="Normal 4 2 3" xfId="202" xr:uid="{00000000-0005-0000-0000-0000CD000000}"/>
    <cellStyle name="Normal 4 2 3 2" xfId="256" xr:uid="{00000000-0005-0000-0000-0000CE000000}"/>
    <cellStyle name="Normal 4 2 4" xfId="229" xr:uid="{00000000-0005-0000-0000-0000CF000000}"/>
    <cellStyle name="Normal 4 3" xfId="166" xr:uid="{00000000-0005-0000-0000-0000D0000000}"/>
    <cellStyle name="Normal 4 3 2" xfId="184" xr:uid="{00000000-0005-0000-0000-0000D1000000}"/>
    <cellStyle name="Normal 4 3 2 2" xfId="204" xr:uid="{00000000-0005-0000-0000-0000D2000000}"/>
    <cellStyle name="Normal 4 3 2 2 2" xfId="258" xr:uid="{00000000-0005-0000-0000-0000D3000000}"/>
    <cellStyle name="Normal 4 3 2 3" xfId="238" xr:uid="{00000000-0005-0000-0000-0000D4000000}"/>
    <cellStyle name="Normal 4 3 3" xfId="186" xr:uid="{00000000-0005-0000-0000-0000D5000000}"/>
    <cellStyle name="Normal 4 3 3 2" xfId="205" xr:uid="{00000000-0005-0000-0000-0000D6000000}"/>
    <cellStyle name="Normal 4 3 3 2 2" xfId="259" xr:uid="{00000000-0005-0000-0000-0000D7000000}"/>
    <cellStyle name="Normal 4 3 3 3" xfId="240" xr:uid="{00000000-0005-0000-0000-0000D8000000}"/>
    <cellStyle name="Normal 4 3 4" xfId="203" xr:uid="{00000000-0005-0000-0000-0000D9000000}"/>
    <cellStyle name="Normal 4 3 4 2" xfId="257" xr:uid="{00000000-0005-0000-0000-0000DA000000}"/>
    <cellStyle name="Normal 4 3 5" xfId="230" xr:uid="{00000000-0005-0000-0000-0000DB000000}"/>
    <cellStyle name="Normal 4 4" xfId="167" xr:uid="{00000000-0005-0000-0000-0000DC000000}"/>
    <cellStyle name="Normal 4 4 2" xfId="206" xr:uid="{00000000-0005-0000-0000-0000DD000000}"/>
    <cellStyle name="Normal 4 4 2 2" xfId="260" xr:uid="{00000000-0005-0000-0000-0000DE000000}"/>
    <cellStyle name="Normal 4 4 3" xfId="231" xr:uid="{00000000-0005-0000-0000-0000DF000000}"/>
    <cellStyle name="Normal 5" xfId="52" xr:uid="{00000000-0005-0000-0000-0000E0000000}"/>
    <cellStyle name="Normal 5 2" xfId="168" xr:uid="{00000000-0005-0000-0000-0000E1000000}"/>
    <cellStyle name="Normal 5 2 2" xfId="207" xr:uid="{00000000-0005-0000-0000-0000E2000000}"/>
    <cellStyle name="Normal 5 2 2 2" xfId="261" xr:uid="{00000000-0005-0000-0000-0000E3000000}"/>
    <cellStyle name="Normal 5 2 3" xfId="232" xr:uid="{00000000-0005-0000-0000-0000E4000000}"/>
    <cellStyle name="Normal 5 3" xfId="169" xr:uid="{00000000-0005-0000-0000-0000E5000000}"/>
    <cellStyle name="Normal 5 3 2" xfId="208" xr:uid="{00000000-0005-0000-0000-0000E6000000}"/>
    <cellStyle name="Normal 5 3 2 2" xfId="262" xr:uid="{00000000-0005-0000-0000-0000E7000000}"/>
    <cellStyle name="Normal 5 3 3" xfId="233" xr:uid="{00000000-0005-0000-0000-0000E8000000}"/>
    <cellStyle name="Normal 5 4" xfId="170" xr:uid="{00000000-0005-0000-0000-0000E9000000}"/>
    <cellStyle name="Normal 5 5" xfId="171" xr:uid="{00000000-0005-0000-0000-0000EA000000}"/>
    <cellStyle name="Normal 5 5 2" xfId="209" xr:uid="{00000000-0005-0000-0000-0000EB000000}"/>
    <cellStyle name="Normal 5 5 2 2" xfId="263" xr:uid="{00000000-0005-0000-0000-0000EC000000}"/>
    <cellStyle name="Normal 5 5 3" xfId="234" xr:uid="{00000000-0005-0000-0000-0000ED000000}"/>
    <cellStyle name="Normal 6" xfId="53" xr:uid="{00000000-0005-0000-0000-0000EE000000}"/>
    <cellStyle name="Normal 6 2" xfId="172" xr:uid="{00000000-0005-0000-0000-0000EF000000}"/>
    <cellStyle name="Normal 6 2 2" xfId="210" xr:uid="{00000000-0005-0000-0000-0000F0000000}"/>
    <cellStyle name="Normal 6 2 2 2" xfId="264" xr:uid="{00000000-0005-0000-0000-0000F1000000}"/>
    <cellStyle name="Normal 6 2 3" xfId="235" xr:uid="{00000000-0005-0000-0000-0000F2000000}"/>
    <cellStyle name="Normal 7" xfId="122" xr:uid="{00000000-0005-0000-0000-0000F3000000}"/>
    <cellStyle name="Normal 7 2" xfId="148" xr:uid="{00000000-0005-0000-0000-0000F4000000}"/>
    <cellStyle name="Normal 8" xfId="121" xr:uid="{00000000-0005-0000-0000-0000F5000000}"/>
    <cellStyle name="Normal 8 2" xfId="149" xr:uid="{00000000-0005-0000-0000-0000F6000000}"/>
    <cellStyle name="Normal 8 2 2" xfId="212" xr:uid="{00000000-0005-0000-0000-0000F7000000}"/>
    <cellStyle name="Normal 8 2 2 2" xfId="266" xr:uid="{00000000-0005-0000-0000-0000F8000000}"/>
    <cellStyle name="Normal 8 2 3" xfId="228" xr:uid="{00000000-0005-0000-0000-0000F9000000}"/>
    <cellStyle name="Normal 8 3" xfId="211" xr:uid="{00000000-0005-0000-0000-0000FA000000}"/>
    <cellStyle name="Normal 8 3 2" xfId="265" xr:uid="{00000000-0005-0000-0000-0000FB000000}"/>
    <cellStyle name="Normal 8 4" xfId="218" xr:uid="{00000000-0005-0000-0000-0000FC000000}"/>
    <cellStyle name="Normal 9" xfId="173" xr:uid="{00000000-0005-0000-0000-0000FD000000}"/>
    <cellStyle name="Normal 9 2" xfId="213" xr:uid="{00000000-0005-0000-0000-0000FE000000}"/>
    <cellStyle name="Normal 9 2 2" xfId="267" xr:uid="{00000000-0005-0000-0000-0000FF000000}"/>
    <cellStyle name="Normal 9 3" xfId="236" xr:uid="{00000000-0005-0000-0000-000000010000}"/>
    <cellStyle name="Pourcentage 2" xfId="174" xr:uid="{00000000-0005-0000-0000-000001010000}"/>
    <cellStyle name="Pourcentage 3" xfId="175" xr:uid="{00000000-0005-0000-0000-000002010000}"/>
    <cellStyle name="Pourcentage 4" xfId="176" xr:uid="{00000000-0005-0000-0000-000003010000}"/>
    <cellStyle name="Pourcentage 5" xfId="177" xr:uid="{00000000-0005-0000-0000-000004010000}"/>
    <cellStyle name="Pourcentage 5 2" xfId="178" xr:uid="{00000000-0005-0000-0000-000005010000}"/>
    <cellStyle name="Pourcentage 6" xfId="187" xr:uid="{00000000-0005-0000-0000-000006010000}"/>
    <cellStyle name="Pourcentage 6 2" xfId="214" xr:uid="{00000000-0005-0000-0000-000007010000}"/>
    <cellStyle name="Pourcentage 6 2 2" xfId="268" xr:uid="{00000000-0005-0000-0000-000008010000}"/>
    <cellStyle name="Pourcentage 6 3" xfId="241" xr:uid="{00000000-0005-0000-0000-000009010000}"/>
    <cellStyle name="PS" xfId="54" xr:uid="{00000000-0005-0000-0000-00000A010000}"/>
    <cellStyle name="Satisfaisant 2" xfId="111" xr:uid="{00000000-0005-0000-0000-00000B010000}"/>
    <cellStyle name="Sortie 2" xfId="112" xr:uid="{00000000-0005-0000-0000-00000C010000}"/>
    <cellStyle name="Texte explicatif 2" xfId="113" xr:uid="{00000000-0005-0000-0000-00000D010000}"/>
    <cellStyle name="Titre 2" xfId="114" xr:uid="{00000000-0005-0000-0000-00000E010000}"/>
    <cellStyle name="Titre 1 2" xfId="115" xr:uid="{00000000-0005-0000-0000-00000F010000}"/>
    <cellStyle name="Titre 2 2" xfId="116" xr:uid="{00000000-0005-0000-0000-000010010000}"/>
    <cellStyle name="Titre 3 2" xfId="117" xr:uid="{00000000-0005-0000-0000-000011010000}"/>
    <cellStyle name="Titre 4 2" xfId="118" xr:uid="{00000000-0005-0000-0000-000012010000}"/>
    <cellStyle name="Total 2" xfId="119" xr:uid="{00000000-0005-0000-0000-000013010000}"/>
    <cellStyle name="Vérification 2" xfId="120" xr:uid="{00000000-0005-0000-0000-000014010000}"/>
  </cellStyles>
  <dxfs count="0"/>
  <tableStyles count="1" defaultTableStyle="TableStyleMedium2" defaultPivotStyle="PivotStyleLight16">
    <tableStyle name="Invisible" pivot="0" table="0" count="0" xr9:uid="{1B5BE88C-D7B2-4635-BB9D-55C40A6D8E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4ABC-EC8C-4A91-9C88-5894A1953B4D}">
  <sheetPr>
    <pageSetUpPr fitToPage="1"/>
  </sheetPr>
  <dimension ref="A1:G269"/>
  <sheetViews>
    <sheetView tabSelected="1" view="pageBreakPreview" zoomScale="115" zoomScaleNormal="90" zoomScaleSheetLayoutView="115" workbookViewId="0">
      <pane ySplit="7" topLeftCell="A203" activePane="bottomLeft" state="frozen"/>
      <selection pane="bottomLeft" activeCell="A3" sqref="A3:F3"/>
    </sheetView>
  </sheetViews>
  <sheetFormatPr baseColWidth="10" defaultRowHeight="12.75"/>
  <cols>
    <col min="1" max="1" width="6.85546875" style="26" bestFit="1" customWidth="1"/>
    <col min="2" max="2" width="50.42578125" style="27" bestFit="1" customWidth="1"/>
    <col min="3" max="3" width="6.140625" style="28" customWidth="1"/>
    <col min="4" max="4" width="6.5703125" style="29" customWidth="1"/>
    <col min="5" max="5" width="10.28515625" style="30" bestFit="1" customWidth="1"/>
    <col min="6" max="6" width="12.42578125" style="31" bestFit="1" customWidth="1"/>
    <col min="7" max="220" width="11.42578125" style="9"/>
    <col min="221" max="221" width="6.28515625" style="9" customWidth="1"/>
    <col min="222" max="222" width="45.42578125" style="9" customWidth="1"/>
    <col min="223" max="223" width="6.42578125" style="9" customWidth="1"/>
    <col min="224" max="224" width="7.85546875" style="9" customWidth="1"/>
    <col min="225" max="225" width="12.28515625" style="9" customWidth="1"/>
    <col min="226" max="226" width="12.7109375" style="9" customWidth="1"/>
    <col min="227" max="476" width="11.42578125" style="9"/>
    <col min="477" max="477" width="6.28515625" style="9" customWidth="1"/>
    <col min="478" max="478" width="45.42578125" style="9" customWidth="1"/>
    <col min="479" max="479" width="6.42578125" style="9" customWidth="1"/>
    <col min="480" max="480" width="7.85546875" style="9" customWidth="1"/>
    <col min="481" max="481" width="12.28515625" style="9" customWidth="1"/>
    <col min="482" max="482" width="12.7109375" style="9" customWidth="1"/>
    <col min="483" max="732" width="11.42578125" style="9"/>
    <col min="733" max="733" width="6.28515625" style="9" customWidth="1"/>
    <col min="734" max="734" width="45.42578125" style="9" customWidth="1"/>
    <col min="735" max="735" width="6.42578125" style="9" customWidth="1"/>
    <col min="736" max="736" width="7.85546875" style="9" customWidth="1"/>
    <col min="737" max="737" width="12.28515625" style="9" customWidth="1"/>
    <col min="738" max="738" width="12.7109375" style="9" customWidth="1"/>
    <col min="739" max="988" width="11.42578125" style="9"/>
    <col min="989" max="989" width="6.28515625" style="9" customWidth="1"/>
    <col min="990" max="990" width="45.42578125" style="9" customWidth="1"/>
    <col min="991" max="991" width="6.42578125" style="9" customWidth="1"/>
    <col min="992" max="992" width="7.85546875" style="9" customWidth="1"/>
    <col min="993" max="993" width="12.28515625" style="9" customWidth="1"/>
    <col min="994" max="994" width="12.7109375" style="9" customWidth="1"/>
    <col min="995" max="1244" width="11.42578125" style="9"/>
    <col min="1245" max="1245" width="6.28515625" style="9" customWidth="1"/>
    <col min="1246" max="1246" width="45.42578125" style="9" customWidth="1"/>
    <col min="1247" max="1247" width="6.42578125" style="9" customWidth="1"/>
    <col min="1248" max="1248" width="7.85546875" style="9" customWidth="1"/>
    <col min="1249" max="1249" width="12.28515625" style="9" customWidth="1"/>
    <col min="1250" max="1250" width="12.7109375" style="9" customWidth="1"/>
    <col min="1251" max="1500" width="11.42578125" style="9"/>
    <col min="1501" max="1501" width="6.28515625" style="9" customWidth="1"/>
    <col min="1502" max="1502" width="45.42578125" style="9" customWidth="1"/>
    <col min="1503" max="1503" width="6.42578125" style="9" customWidth="1"/>
    <col min="1504" max="1504" width="7.85546875" style="9" customWidth="1"/>
    <col min="1505" max="1505" width="12.28515625" style="9" customWidth="1"/>
    <col min="1506" max="1506" width="12.7109375" style="9" customWidth="1"/>
    <col min="1507" max="1756" width="11.42578125" style="9"/>
    <col min="1757" max="1757" width="6.28515625" style="9" customWidth="1"/>
    <col min="1758" max="1758" width="45.42578125" style="9" customWidth="1"/>
    <col min="1759" max="1759" width="6.42578125" style="9" customWidth="1"/>
    <col min="1760" max="1760" width="7.85546875" style="9" customWidth="1"/>
    <col min="1761" max="1761" width="12.28515625" style="9" customWidth="1"/>
    <col min="1762" max="1762" width="12.7109375" style="9" customWidth="1"/>
    <col min="1763" max="2012" width="11.42578125" style="9"/>
    <col min="2013" max="2013" width="6.28515625" style="9" customWidth="1"/>
    <col min="2014" max="2014" width="45.42578125" style="9" customWidth="1"/>
    <col min="2015" max="2015" width="6.42578125" style="9" customWidth="1"/>
    <col min="2016" max="2016" width="7.85546875" style="9" customWidth="1"/>
    <col min="2017" max="2017" width="12.28515625" style="9" customWidth="1"/>
    <col min="2018" max="2018" width="12.7109375" style="9" customWidth="1"/>
    <col min="2019" max="2268" width="11.42578125" style="9"/>
    <col min="2269" max="2269" width="6.28515625" style="9" customWidth="1"/>
    <col min="2270" max="2270" width="45.42578125" style="9" customWidth="1"/>
    <col min="2271" max="2271" width="6.42578125" style="9" customWidth="1"/>
    <col min="2272" max="2272" width="7.85546875" style="9" customWidth="1"/>
    <col min="2273" max="2273" width="12.28515625" style="9" customWidth="1"/>
    <col min="2274" max="2274" width="12.7109375" style="9" customWidth="1"/>
    <col min="2275" max="2524" width="11.42578125" style="9"/>
    <col min="2525" max="2525" width="6.28515625" style="9" customWidth="1"/>
    <col min="2526" max="2526" width="45.42578125" style="9" customWidth="1"/>
    <col min="2527" max="2527" width="6.42578125" style="9" customWidth="1"/>
    <col min="2528" max="2528" width="7.85546875" style="9" customWidth="1"/>
    <col min="2529" max="2529" width="12.28515625" style="9" customWidth="1"/>
    <col min="2530" max="2530" width="12.7109375" style="9" customWidth="1"/>
    <col min="2531" max="2780" width="11.42578125" style="9"/>
    <col min="2781" max="2781" width="6.28515625" style="9" customWidth="1"/>
    <col min="2782" max="2782" width="45.42578125" style="9" customWidth="1"/>
    <col min="2783" max="2783" width="6.42578125" style="9" customWidth="1"/>
    <col min="2784" max="2784" width="7.85546875" style="9" customWidth="1"/>
    <col min="2785" max="2785" width="12.28515625" style="9" customWidth="1"/>
    <col min="2786" max="2786" width="12.7109375" style="9" customWidth="1"/>
    <col min="2787" max="3036" width="11.42578125" style="9"/>
    <col min="3037" max="3037" width="6.28515625" style="9" customWidth="1"/>
    <col min="3038" max="3038" width="45.42578125" style="9" customWidth="1"/>
    <col min="3039" max="3039" width="6.42578125" style="9" customWidth="1"/>
    <col min="3040" max="3040" width="7.85546875" style="9" customWidth="1"/>
    <col min="3041" max="3041" width="12.28515625" style="9" customWidth="1"/>
    <col min="3042" max="3042" width="12.7109375" style="9" customWidth="1"/>
    <col min="3043" max="3292" width="11.42578125" style="9"/>
    <col min="3293" max="3293" width="6.28515625" style="9" customWidth="1"/>
    <col min="3294" max="3294" width="45.42578125" style="9" customWidth="1"/>
    <col min="3295" max="3295" width="6.42578125" style="9" customWidth="1"/>
    <col min="3296" max="3296" width="7.85546875" style="9" customWidth="1"/>
    <col min="3297" max="3297" width="12.28515625" style="9" customWidth="1"/>
    <col min="3298" max="3298" width="12.7109375" style="9" customWidth="1"/>
    <col min="3299" max="3548" width="11.42578125" style="9"/>
    <col min="3549" max="3549" width="6.28515625" style="9" customWidth="1"/>
    <col min="3550" max="3550" width="45.42578125" style="9" customWidth="1"/>
    <col min="3551" max="3551" width="6.42578125" style="9" customWidth="1"/>
    <col min="3552" max="3552" width="7.85546875" style="9" customWidth="1"/>
    <col min="3553" max="3553" width="12.28515625" style="9" customWidth="1"/>
    <col min="3554" max="3554" width="12.7109375" style="9" customWidth="1"/>
    <col min="3555" max="3804" width="11.42578125" style="9"/>
    <col min="3805" max="3805" width="6.28515625" style="9" customWidth="1"/>
    <col min="3806" max="3806" width="45.42578125" style="9" customWidth="1"/>
    <col min="3807" max="3807" width="6.42578125" style="9" customWidth="1"/>
    <col min="3808" max="3808" width="7.85546875" style="9" customWidth="1"/>
    <col min="3809" max="3809" width="12.28515625" style="9" customWidth="1"/>
    <col min="3810" max="3810" width="12.7109375" style="9" customWidth="1"/>
    <col min="3811" max="4060" width="11.42578125" style="9"/>
    <col min="4061" max="4061" width="6.28515625" style="9" customWidth="1"/>
    <col min="4062" max="4062" width="45.42578125" style="9" customWidth="1"/>
    <col min="4063" max="4063" width="6.42578125" style="9" customWidth="1"/>
    <col min="4064" max="4064" width="7.85546875" style="9" customWidth="1"/>
    <col min="4065" max="4065" width="12.28515625" style="9" customWidth="1"/>
    <col min="4066" max="4066" width="12.7109375" style="9" customWidth="1"/>
    <col min="4067" max="4316" width="11.42578125" style="9"/>
    <col min="4317" max="4317" width="6.28515625" style="9" customWidth="1"/>
    <col min="4318" max="4318" width="45.42578125" style="9" customWidth="1"/>
    <col min="4319" max="4319" width="6.42578125" style="9" customWidth="1"/>
    <col min="4320" max="4320" width="7.85546875" style="9" customWidth="1"/>
    <col min="4321" max="4321" width="12.28515625" style="9" customWidth="1"/>
    <col min="4322" max="4322" width="12.7109375" style="9" customWidth="1"/>
    <col min="4323" max="4572" width="11.42578125" style="9"/>
    <col min="4573" max="4573" width="6.28515625" style="9" customWidth="1"/>
    <col min="4574" max="4574" width="45.42578125" style="9" customWidth="1"/>
    <col min="4575" max="4575" width="6.42578125" style="9" customWidth="1"/>
    <col min="4576" max="4576" width="7.85546875" style="9" customWidth="1"/>
    <col min="4577" max="4577" width="12.28515625" style="9" customWidth="1"/>
    <col min="4578" max="4578" width="12.7109375" style="9" customWidth="1"/>
    <col min="4579" max="4828" width="11.42578125" style="9"/>
    <col min="4829" max="4829" width="6.28515625" style="9" customWidth="1"/>
    <col min="4830" max="4830" width="45.42578125" style="9" customWidth="1"/>
    <col min="4831" max="4831" width="6.42578125" style="9" customWidth="1"/>
    <col min="4832" max="4832" width="7.85546875" style="9" customWidth="1"/>
    <col min="4833" max="4833" width="12.28515625" style="9" customWidth="1"/>
    <col min="4834" max="4834" width="12.7109375" style="9" customWidth="1"/>
    <col min="4835" max="5084" width="11.42578125" style="9"/>
    <col min="5085" max="5085" width="6.28515625" style="9" customWidth="1"/>
    <col min="5086" max="5086" width="45.42578125" style="9" customWidth="1"/>
    <col min="5087" max="5087" width="6.42578125" style="9" customWidth="1"/>
    <col min="5088" max="5088" width="7.85546875" style="9" customWidth="1"/>
    <col min="5089" max="5089" width="12.28515625" style="9" customWidth="1"/>
    <col min="5090" max="5090" width="12.7109375" style="9" customWidth="1"/>
    <col min="5091" max="5340" width="11.42578125" style="9"/>
    <col min="5341" max="5341" width="6.28515625" style="9" customWidth="1"/>
    <col min="5342" max="5342" width="45.42578125" style="9" customWidth="1"/>
    <col min="5343" max="5343" width="6.42578125" style="9" customWidth="1"/>
    <col min="5344" max="5344" width="7.85546875" style="9" customWidth="1"/>
    <col min="5345" max="5345" width="12.28515625" style="9" customWidth="1"/>
    <col min="5346" max="5346" width="12.7109375" style="9" customWidth="1"/>
    <col min="5347" max="5596" width="11.42578125" style="9"/>
    <col min="5597" max="5597" width="6.28515625" style="9" customWidth="1"/>
    <col min="5598" max="5598" width="45.42578125" style="9" customWidth="1"/>
    <col min="5599" max="5599" width="6.42578125" style="9" customWidth="1"/>
    <col min="5600" max="5600" width="7.85546875" style="9" customWidth="1"/>
    <col min="5601" max="5601" width="12.28515625" style="9" customWidth="1"/>
    <col min="5602" max="5602" width="12.7109375" style="9" customWidth="1"/>
    <col min="5603" max="5852" width="11.42578125" style="9"/>
    <col min="5853" max="5853" width="6.28515625" style="9" customWidth="1"/>
    <col min="5854" max="5854" width="45.42578125" style="9" customWidth="1"/>
    <col min="5855" max="5855" width="6.42578125" style="9" customWidth="1"/>
    <col min="5856" max="5856" width="7.85546875" style="9" customWidth="1"/>
    <col min="5857" max="5857" width="12.28515625" style="9" customWidth="1"/>
    <col min="5858" max="5858" width="12.7109375" style="9" customWidth="1"/>
    <col min="5859" max="6108" width="11.42578125" style="9"/>
    <col min="6109" max="6109" width="6.28515625" style="9" customWidth="1"/>
    <col min="6110" max="6110" width="45.42578125" style="9" customWidth="1"/>
    <col min="6111" max="6111" width="6.42578125" style="9" customWidth="1"/>
    <col min="6112" max="6112" width="7.85546875" style="9" customWidth="1"/>
    <col min="6113" max="6113" width="12.28515625" style="9" customWidth="1"/>
    <col min="6114" max="6114" width="12.7109375" style="9" customWidth="1"/>
    <col min="6115" max="6364" width="11.42578125" style="9"/>
    <col min="6365" max="6365" width="6.28515625" style="9" customWidth="1"/>
    <col min="6366" max="6366" width="45.42578125" style="9" customWidth="1"/>
    <col min="6367" max="6367" width="6.42578125" style="9" customWidth="1"/>
    <col min="6368" max="6368" width="7.85546875" style="9" customWidth="1"/>
    <col min="6369" max="6369" width="12.28515625" style="9" customWidth="1"/>
    <col min="6370" max="6370" width="12.7109375" style="9" customWidth="1"/>
    <col min="6371" max="6620" width="11.42578125" style="9"/>
    <col min="6621" max="6621" width="6.28515625" style="9" customWidth="1"/>
    <col min="6622" max="6622" width="45.42578125" style="9" customWidth="1"/>
    <col min="6623" max="6623" width="6.42578125" style="9" customWidth="1"/>
    <col min="6624" max="6624" width="7.85546875" style="9" customWidth="1"/>
    <col min="6625" max="6625" width="12.28515625" style="9" customWidth="1"/>
    <col min="6626" max="6626" width="12.7109375" style="9" customWidth="1"/>
    <col min="6627" max="6876" width="11.42578125" style="9"/>
    <col min="6877" max="6877" width="6.28515625" style="9" customWidth="1"/>
    <col min="6878" max="6878" width="45.42578125" style="9" customWidth="1"/>
    <col min="6879" max="6879" width="6.42578125" style="9" customWidth="1"/>
    <col min="6880" max="6880" width="7.85546875" style="9" customWidth="1"/>
    <col min="6881" max="6881" width="12.28515625" style="9" customWidth="1"/>
    <col min="6882" max="6882" width="12.7109375" style="9" customWidth="1"/>
    <col min="6883" max="7132" width="11.42578125" style="9"/>
    <col min="7133" max="7133" width="6.28515625" style="9" customWidth="1"/>
    <col min="7134" max="7134" width="45.42578125" style="9" customWidth="1"/>
    <col min="7135" max="7135" width="6.42578125" style="9" customWidth="1"/>
    <col min="7136" max="7136" width="7.85546875" style="9" customWidth="1"/>
    <col min="7137" max="7137" width="12.28515625" style="9" customWidth="1"/>
    <col min="7138" max="7138" width="12.7109375" style="9" customWidth="1"/>
    <col min="7139" max="7388" width="11.42578125" style="9"/>
    <col min="7389" max="7389" width="6.28515625" style="9" customWidth="1"/>
    <col min="7390" max="7390" width="45.42578125" style="9" customWidth="1"/>
    <col min="7391" max="7391" width="6.42578125" style="9" customWidth="1"/>
    <col min="7392" max="7392" width="7.85546875" style="9" customWidth="1"/>
    <col min="7393" max="7393" width="12.28515625" style="9" customWidth="1"/>
    <col min="7394" max="7394" width="12.7109375" style="9" customWidth="1"/>
    <col min="7395" max="7644" width="11.42578125" style="9"/>
    <col min="7645" max="7645" width="6.28515625" style="9" customWidth="1"/>
    <col min="7646" max="7646" width="45.42578125" style="9" customWidth="1"/>
    <col min="7647" max="7647" width="6.42578125" style="9" customWidth="1"/>
    <col min="7648" max="7648" width="7.85546875" style="9" customWidth="1"/>
    <col min="7649" max="7649" width="12.28515625" style="9" customWidth="1"/>
    <col min="7650" max="7650" width="12.7109375" style="9" customWidth="1"/>
    <col min="7651" max="7900" width="11.42578125" style="9"/>
    <col min="7901" max="7901" width="6.28515625" style="9" customWidth="1"/>
    <col min="7902" max="7902" width="45.42578125" style="9" customWidth="1"/>
    <col min="7903" max="7903" width="6.42578125" style="9" customWidth="1"/>
    <col min="7904" max="7904" width="7.85546875" style="9" customWidth="1"/>
    <col min="7905" max="7905" width="12.28515625" style="9" customWidth="1"/>
    <col min="7906" max="7906" width="12.7109375" style="9" customWidth="1"/>
    <col min="7907" max="8156" width="11.42578125" style="9"/>
    <col min="8157" max="8157" width="6.28515625" style="9" customWidth="1"/>
    <col min="8158" max="8158" width="45.42578125" style="9" customWidth="1"/>
    <col min="8159" max="8159" width="6.42578125" style="9" customWidth="1"/>
    <col min="8160" max="8160" width="7.85546875" style="9" customWidth="1"/>
    <col min="8161" max="8161" width="12.28515625" style="9" customWidth="1"/>
    <col min="8162" max="8162" width="12.7109375" style="9" customWidth="1"/>
    <col min="8163" max="8412" width="11.42578125" style="9"/>
    <col min="8413" max="8413" width="6.28515625" style="9" customWidth="1"/>
    <col min="8414" max="8414" width="45.42578125" style="9" customWidth="1"/>
    <col min="8415" max="8415" width="6.42578125" style="9" customWidth="1"/>
    <col min="8416" max="8416" width="7.85546875" style="9" customWidth="1"/>
    <col min="8417" max="8417" width="12.28515625" style="9" customWidth="1"/>
    <col min="8418" max="8418" width="12.7109375" style="9" customWidth="1"/>
    <col min="8419" max="8668" width="11.42578125" style="9"/>
    <col min="8669" max="8669" width="6.28515625" style="9" customWidth="1"/>
    <col min="8670" max="8670" width="45.42578125" style="9" customWidth="1"/>
    <col min="8671" max="8671" width="6.42578125" style="9" customWidth="1"/>
    <col min="8672" max="8672" width="7.85546875" style="9" customWidth="1"/>
    <col min="8673" max="8673" width="12.28515625" style="9" customWidth="1"/>
    <col min="8674" max="8674" width="12.7109375" style="9" customWidth="1"/>
    <col min="8675" max="8924" width="11.42578125" style="9"/>
    <col min="8925" max="8925" width="6.28515625" style="9" customWidth="1"/>
    <col min="8926" max="8926" width="45.42578125" style="9" customWidth="1"/>
    <col min="8927" max="8927" width="6.42578125" style="9" customWidth="1"/>
    <col min="8928" max="8928" width="7.85546875" style="9" customWidth="1"/>
    <col min="8929" max="8929" width="12.28515625" style="9" customWidth="1"/>
    <col min="8930" max="8930" width="12.7109375" style="9" customWidth="1"/>
    <col min="8931" max="9180" width="11.42578125" style="9"/>
    <col min="9181" max="9181" width="6.28515625" style="9" customWidth="1"/>
    <col min="9182" max="9182" width="45.42578125" style="9" customWidth="1"/>
    <col min="9183" max="9183" width="6.42578125" style="9" customWidth="1"/>
    <col min="9184" max="9184" width="7.85546875" style="9" customWidth="1"/>
    <col min="9185" max="9185" width="12.28515625" style="9" customWidth="1"/>
    <col min="9186" max="9186" width="12.7109375" style="9" customWidth="1"/>
    <col min="9187" max="9436" width="11.42578125" style="9"/>
    <col min="9437" max="9437" width="6.28515625" style="9" customWidth="1"/>
    <col min="9438" max="9438" width="45.42578125" style="9" customWidth="1"/>
    <col min="9439" max="9439" width="6.42578125" style="9" customWidth="1"/>
    <col min="9440" max="9440" width="7.85546875" style="9" customWidth="1"/>
    <col min="9441" max="9441" width="12.28515625" style="9" customWidth="1"/>
    <col min="9442" max="9442" width="12.7109375" style="9" customWidth="1"/>
    <col min="9443" max="9692" width="11.42578125" style="9"/>
    <col min="9693" max="9693" width="6.28515625" style="9" customWidth="1"/>
    <col min="9694" max="9694" width="45.42578125" style="9" customWidth="1"/>
    <col min="9695" max="9695" width="6.42578125" style="9" customWidth="1"/>
    <col min="9696" max="9696" width="7.85546875" style="9" customWidth="1"/>
    <col min="9697" max="9697" width="12.28515625" style="9" customWidth="1"/>
    <col min="9698" max="9698" width="12.7109375" style="9" customWidth="1"/>
    <col min="9699" max="9948" width="11.42578125" style="9"/>
    <col min="9949" max="9949" width="6.28515625" style="9" customWidth="1"/>
    <col min="9950" max="9950" width="45.42578125" style="9" customWidth="1"/>
    <col min="9951" max="9951" width="6.42578125" style="9" customWidth="1"/>
    <col min="9952" max="9952" width="7.85546875" style="9" customWidth="1"/>
    <col min="9953" max="9953" width="12.28515625" style="9" customWidth="1"/>
    <col min="9954" max="9954" width="12.7109375" style="9" customWidth="1"/>
    <col min="9955" max="10204" width="11.42578125" style="9"/>
    <col min="10205" max="10205" width="6.28515625" style="9" customWidth="1"/>
    <col min="10206" max="10206" width="45.42578125" style="9" customWidth="1"/>
    <col min="10207" max="10207" width="6.42578125" style="9" customWidth="1"/>
    <col min="10208" max="10208" width="7.85546875" style="9" customWidth="1"/>
    <col min="10209" max="10209" width="12.28515625" style="9" customWidth="1"/>
    <col min="10210" max="10210" width="12.7109375" style="9" customWidth="1"/>
    <col min="10211" max="10460" width="11.42578125" style="9"/>
    <col min="10461" max="10461" width="6.28515625" style="9" customWidth="1"/>
    <col min="10462" max="10462" width="45.42578125" style="9" customWidth="1"/>
    <col min="10463" max="10463" width="6.42578125" style="9" customWidth="1"/>
    <col min="10464" max="10464" width="7.85546875" style="9" customWidth="1"/>
    <col min="10465" max="10465" width="12.28515625" style="9" customWidth="1"/>
    <col min="10466" max="10466" width="12.7109375" style="9" customWidth="1"/>
    <col min="10467" max="10716" width="11.42578125" style="9"/>
    <col min="10717" max="10717" width="6.28515625" style="9" customWidth="1"/>
    <col min="10718" max="10718" width="45.42578125" style="9" customWidth="1"/>
    <col min="10719" max="10719" width="6.42578125" style="9" customWidth="1"/>
    <col min="10720" max="10720" width="7.85546875" style="9" customWidth="1"/>
    <col min="10721" max="10721" width="12.28515625" style="9" customWidth="1"/>
    <col min="10722" max="10722" width="12.7109375" style="9" customWidth="1"/>
    <col min="10723" max="10972" width="11.42578125" style="9"/>
    <col min="10973" max="10973" width="6.28515625" style="9" customWidth="1"/>
    <col min="10974" max="10974" width="45.42578125" style="9" customWidth="1"/>
    <col min="10975" max="10975" width="6.42578125" style="9" customWidth="1"/>
    <col min="10976" max="10976" width="7.85546875" style="9" customWidth="1"/>
    <col min="10977" max="10977" width="12.28515625" style="9" customWidth="1"/>
    <col min="10978" max="10978" width="12.7109375" style="9" customWidth="1"/>
    <col min="10979" max="11228" width="11.42578125" style="9"/>
    <col min="11229" max="11229" width="6.28515625" style="9" customWidth="1"/>
    <col min="11230" max="11230" width="45.42578125" style="9" customWidth="1"/>
    <col min="11231" max="11231" width="6.42578125" style="9" customWidth="1"/>
    <col min="11232" max="11232" width="7.85546875" style="9" customWidth="1"/>
    <col min="11233" max="11233" width="12.28515625" style="9" customWidth="1"/>
    <col min="11234" max="11234" width="12.7109375" style="9" customWidth="1"/>
    <col min="11235" max="11484" width="11.42578125" style="9"/>
    <col min="11485" max="11485" width="6.28515625" style="9" customWidth="1"/>
    <col min="11486" max="11486" width="45.42578125" style="9" customWidth="1"/>
    <col min="11487" max="11487" width="6.42578125" style="9" customWidth="1"/>
    <col min="11488" max="11488" width="7.85546875" style="9" customWidth="1"/>
    <col min="11489" max="11489" width="12.28515625" style="9" customWidth="1"/>
    <col min="11490" max="11490" width="12.7109375" style="9" customWidth="1"/>
    <col min="11491" max="11740" width="11.42578125" style="9"/>
    <col min="11741" max="11741" width="6.28515625" style="9" customWidth="1"/>
    <col min="11742" max="11742" width="45.42578125" style="9" customWidth="1"/>
    <col min="11743" max="11743" width="6.42578125" style="9" customWidth="1"/>
    <col min="11744" max="11744" width="7.85546875" style="9" customWidth="1"/>
    <col min="11745" max="11745" width="12.28515625" style="9" customWidth="1"/>
    <col min="11746" max="11746" width="12.7109375" style="9" customWidth="1"/>
    <col min="11747" max="11996" width="11.42578125" style="9"/>
    <col min="11997" max="11997" width="6.28515625" style="9" customWidth="1"/>
    <col min="11998" max="11998" width="45.42578125" style="9" customWidth="1"/>
    <col min="11999" max="11999" width="6.42578125" style="9" customWidth="1"/>
    <col min="12000" max="12000" width="7.85546875" style="9" customWidth="1"/>
    <col min="12001" max="12001" width="12.28515625" style="9" customWidth="1"/>
    <col min="12002" max="12002" width="12.7109375" style="9" customWidth="1"/>
    <col min="12003" max="12252" width="11.42578125" style="9"/>
    <col min="12253" max="12253" width="6.28515625" style="9" customWidth="1"/>
    <col min="12254" max="12254" width="45.42578125" style="9" customWidth="1"/>
    <col min="12255" max="12255" width="6.42578125" style="9" customWidth="1"/>
    <col min="12256" max="12256" width="7.85546875" style="9" customWidth="1"/>
    <col min="12257" max="12257" width="12.28515625" style="9" customWidth="1"/>
    <col min="12258" max="12258" width="12.7109375" style="9" customWidth="1"/>
    <col min="12259" max="12508" width="11.42578125" style="9"/>
    <col min="12509" max="12509" width="6.28515625" style="9" customWidth="1"/>
    <col min="12510" max="12510" width="45.42578125" style="9" customWidth="1"/>
    <col min="12511" max="12511" width="6.42578125" style="9" customWidth="1"/>
    <col min="12512" max="12512" width="7.85546875" style="9" customWidth="1"/>
    <col min="12513" max="12513" width="12.28515625" style="9" customWidth="1"/>
    <col min="12514" max="12514" width="12.7109375" style="9" customWidth="1"/>
    <col min="12515" max="12764" width="11.42578125" style="9"/>
    <col min="12765" max="12765" width="6.28515625" style="9" customWidth="1"/>
    <col min="12766" max="12766" width="45.42578125" style="9" customWidth="1"/>
    <col min="12767" max="12767" width="6.42578125" style="9" customWidth="1"/>
    <col min="12768" max="12768" width="7.85546875" style="9" customWidth="1"/>
    <col min="12769" max="12769" width="12.28515625" style="9" customWidth="1"/>
    <col min="12770" max="12770" width="12.7109375" style="9" customWidth="1"/>
    <col min="12771" max="13020" width="11.42578125" style="9"/>
    <col min="13021" max="13021" width="6.28515625" style="9" customWidth="1"/>
    <col min="13022" max="13022" width="45.42578125" style="9" customWidth="1"/>
    <col min="13023" max="13023" width="6.42578125" style="9" customWidth="1"/>
    <col min="13024" max="13024" width="7.85546875" style="9" customWidth="1"/>
    <col min="13025" max="13025" width="12.28515625" style="9" customWidth="1"/>
    <col min="13026" max="13026" width="12.7109375" style="9" customWidth="1"/>
    <col min="13027" max="13276" width="11.42578125" style="9"/>
    <col min="13277" max="13277" width="6.28515625" style="9" customWidth="1"/>
    <col min="13278" max="13278" width="45.42578125" style="9" customWidth="1"/>
    <col min="13279" max="13279" width="6.42578125" style="9" customWidth="1"/>
    <col min="13280" max="13280" width="7.85546875" style="9" customWidth="1"/>
    <col min="13281" max="13281" width="12.28515625" style="9" customWidth="1"/>
    <col min="13282" max="13282" width="12.7109375" style="9" customWidth="1"/>
    <col min="13283" max="13532" width="11.42578125" style="9"/>
    <col min="13533" max="13533" width="6.28515625" style="9" customWidth="1"/>
    <col min="13534" max="13534" width="45.42578125" style="9" customWidth="1"/>
    <col min="13535" max="13535" width="6.42578125" style="9" customWidth="1"/>
    <col min="13536" max="13536" width="7.85546875" style="9" customWidth="1"/>
    <col min="13537" max="13537" width="12.28515625" style="9" customWidth="1"/>
    <col min="13538" max="13538" width="12.7109375" style="9" customWidth="1"/>
    <col min="13539" max="13788" width="11.42578125" style="9"/>
    <col min="13789" max="13789" width="6.28515625" style="9" customWidth="1"/>
    <col min="13790" max="13790" width="45.42578125" style="9" customWidth="1"/>
    <col min="13791" max="13791" width="6.42578125" style="9" customWidth="1"/>
    <col min="13792" max="13792" width="7.85546875" style="9" customWidth="1"/>
    <col min="13793" max="13793" width="12.28515625" style="9" customWidth="1"/>
    <col min="13794" max="13794" width="12.7109375" style="9" customWidth="1"/>
    <col min="13795" max="14044" width="11.42578125" style="9"/>
    <col min="14045" max="14045" width="6.28515625" style="9" customWidth="1"/>
    <col min="14046" max="14046" width="45.42578125" style="9" customWidth="1"/>
    <col min="14047" max="14047" width="6.42578125" style="9" customWidth="1"/>
    <col min="14048" max="14048" width="7.85546875" style="9" customWidth="1"/>
    <col min="14049" max="14049" width="12.28515625" style="9" customWidth="1"/>
    <col min="14050" max="14050" width="12.7109375" style="9" customWidth="1"/>
    <col min="14051" max="14300" width="11.42578125" style="9"/>
    <col min="14301" max="14301" width="6.28515625" style="9" customWidth="1"/>
    <col min="14302" max="14302" width="45.42578125" style="9" customWidth="1"/>
    <col min="14303" max="14303" width="6.42578125" style="9" customWidth="1"/>
    <col min="14304" max="14304" width="7.85546875" style="9" customWidth="1"/>
    <col min="14305" max="14305" width="12.28515625" style="9" customWidth="1"/>
    <col min="14306" max="14306" width="12.7109375" style="9" customWidth="1"/>
    <col min="14307" max="14556" width="11.42578125" style="9"/>
    <col min="14557" max="14557" width="6.28515625" style="9" customWidth="1"/>
    <col min="14558" max="14558" width="45.42578125" style="9" customWidth="1"/>
    <col min="14559" max="14559" width="6.42578125" style="9" customWidth="1"/>
    <col min="14560" max="14560" width="7.85546875" style="9" customWidth="1"/>
    <col min="14561" max="14561" width="12.28515625" style="9" customWidth="1"/>
    <col min="14562" max="14562" width="12.7109375" style="9" customWidth="1"/>
    <col min="14563" max="14812" width="11.42578125" style="9"/>
    <col min="14813" max="14813" width="6.28515625" style="9" customWidth="1"/>
    <col min="14814" max="14814" width="45.42578125" style="9" customWidth="1"/>
    <col min="14815" max="14815" width="6.42578125" style="9" customWidth="1"/>
    <col min="14816" max="14816" width="7.85546875" style="9" customWidth="1"/>
    <col min="14817" max="14817" width="12.28515625" style="9" customWidth="1"/>
    <col min="14818" max="14818" width="12.7109375" style="9" customWidth="1"/>
    <col min="14819" max="15068" width="11.42578125" style="9"/>
    <col min="15069" max="15069" width="6.28515625" style="9" customWidth="1"/>
    <col min="15070" max="15070" width="45.42578125" style="9" customWidth="1"/>
    <col min="15071" max="15071" width="6.42578125" style="9" customWidth="1"/>
    <col min="15072" max="15072" width="7.85546875" style="9" customWidth="1"/>
    <col min="15073" max="15073" width="12.28515625" style="9" customWidth="1"/>
    <col min="15074" max="15074" width="12.7109375" style="9" customWidth="1"/>
    <col min="15075" max="15324" width="11.42578125" style="9"/>
    <col min="15325" max="15325" width="6.28515625" style="9" customWidth="1"/>
    <col min="15326" max="15326" width="45.42578125" style="9" customWidth="1"/>
    <col min="15327" max="15327" width="6.42578125" style="9" customWidth="1"/>
    <col min="15328" max="15328" width="7.85546875" style="9" customWidth="1"/>
    <col min="15329" max="15329" width="12.28515625" style="9" customWidth="1"/>
    <col min="15330" max="15330" width="12.7109375" style="9" customWidth="1"/>
    <col min="15331" max="15580" width="11.42578125" style="9"/>
    <col min="15581" max="15581" width="6.28515625" style="9" customWidth="1"/>
    <col min="15582" max="15582" width="45.42578125" style="9" customWidth="1"/>
    <col min="15583" max="15583" width="6.42578125" style="9" customWidth="1"/>
    <col min="15584" max="15584" width="7.85546875" style="9" customWidth="1"/>
    <col min="15585" max="15585" width="12.28515625" style="9" customWidth="1"/>
    <col min="15586" max="15586" width="12.7109375" style="9" customWidth="1"/>
    <col min="15587" max="15836" width="11.42578125" style="9"/>
    <col min="15837" max="15837" width="6.28515625" style="9" customWidth="1"/>
    <col min="15838" max="15838" width="45.42578125" style="9" customWidth="1"/>
    <col min="15839" max="15839" width="6.42578125" style="9" customWidth="1"/>
    <col min="15840" max="15840" width="7.85546875" style="9" customWidth="1"/>
    <col min="15841" max="15841" width="12.28515625" style="9" customWidth="1"/>
    <col min="15842" max="15842" width="12.7109375" style="9" customWidth="1"/>
    <col min="15843" max="16092" width="11.42578125" style="9"/>
    <col min="16093" max="16093" width="6.28515625" style="9" customWidth="1"/>
    <col min="16094" max="16094" width="45.42578125" style="9" customWidth="1"/>
    <col min="16095" max="16095" width="6.42578125" style="9" customWidth="1"/>
    <col min="16096" max="16096" width="7.85546875" style="9" customWidth="1"/>
    <col min="16097" max="16097" width="12.28515625" style="9" customWidth="1"/>
    <col min="16098" max="16098" width="12.7109375" style="9" customWidth="1"/>
    <col min="16099" max="16384" width="11.42578125" style="9"/>
  </cols>
  <sheetData>
    <row r="1" spans="1:6" s="1" customFormat="1" ht="63.75" customHeight="1">
      <c r="A1" s="82" t="s">
        <v>152</v>
      </c>
      <c r="B1" s="83"/>
      <c r="C1" s="83"/>
      <c r="D1" s="83"/>
      <c r="E1" s="83"/>
      <c r="F1" s="84"/>
    </row>
    <row r="2" spans="1:6" s="1" customFormat="1" ht="9.9499999999999993" customHeight="1">
      <c r="A2" s="2"/>
      <c r="B2" s="3"/>
      <c r="C2" s="4"/>
      <c r="D2" s="5"/>
      <c r="E2" s="5"/>
      <c r="F2" s="6"/>
    </row>
    <row r="3" spans="1:6" s="1" customFormat="1" ht="15.75">
      <c r="A3" s="64" t="s">
        <v>153</v>
      </c>
      <c r="B3" s="65"/>
      <c r="C3" s="65"/>
      <c r="D3" s="65"/>
      <c r="E3" s="65"/>
      <c r="F3" s="81"/>
    </row>
    <row r="4" spans="1:6" ht="9.9499999999999993" customHeight="1">
      <c r="A4" s="2"/>
      <c r="B4" s="2"/>
      <c r="C4" s="2"/>
      <c r="D4" s="7"/>
      <c r="E4" s="7"/>
      <c r="F4" s="8"/>
    </row>
    <row r="5" spans="1:6" ht="15.75">
      <c r="A5" s="66" t="s">
        <v>154</v>
      </c>
      <c r="B5" s="66"/>
      <c r="C5" s="10"/>
      <c r="D5" s="7"/>
      <c r="E5" s="7"/>
      <c r="F5" s="8"/>
    </row>
    <row r="6" spans="1:6" ht="9.9499999999999993" customHeight="1">
      <c r="A6" s="11"/>
      <c r="B6" s="12"/>
      <c r="C6" s="10"/>
      <c r="D6" s="7"/>
      <c r="E6" s="7"/>
      <c r="F6" s="8"/>
    </row>
    <row r="7" spans="1:6" s="1" customFormat="1" ht="13.5" customHeight="1">
      <c r="A7" s="52" t="s">
        <v>0</v>
      </c>
      <c r="B7" s="52" t="s">
        <v>33</v>
      </c>
      <c r="C7" s="52" t="s">
        <v>1</v>
      </c>
      <c r="D7" s="52" t="s">
        <v>2</v>
      </c>
      <c r="E7" s="52" t="s">
        <v>3</v>
      </c>
      <c r="F7" s="52" t="s">
        <v>4</v>
      </c>
    </row>
    <row r="8" spans="1:6" s="1" customFormat="1">
      <c r="A8" s="13"/>
      <c r="B8" s="13"/>
      <c r="C8" s="14"/>
      <c r="D8" s="15"/>
      <c r="E8" s="15"/>
      <c r="F8" s="14" t="str">
        <f t="shared" ref="F8" si="0">IF(D8="","",D8*E8)</f>
        <v/>
      </c>
    </row>
    <row r="9" spans="1:6" s="1" customFormat="1">
      <c r="A9" s="59">
        <v>3</v>
      </c>
      <c r="B9" s="33" t="s">
        <v>17</v>
      </c>
      <c r="C9" s="34"/>
      <c r="D9" s="35"/>
      <c r="E9" s="35"/>
      <c r="F9" s="36"/>
    </row>
    <row r="10" spans="1:6" s="1" customFormat="1">
      <c r="A10" s="59" t="s">
        <v>11</v>
      </c>
      <c r="B10" s="17" t="s">
        <v>18</v>
      </c>
      <c r="C10" s="37"/>
      <c r="D10" s="18"/>
      <c r="E10" s="19"/>
      <c r="F10" s="36"/>
    </row>
    <row r="11" spans="1:6" s="1" customFormat="1">
      <c r="A11" s="59" t="s">
        <v>112</v>
      </c>
      <c r="B11" s="17" t="s">
        <v>19</v>
      </c>
      <c r="C11" s="37"/>
      <c r="D11" s="18"/>
      <c r="E11" s="19"/>
      <c r="F11" s="36"/>
    </row>
    <row r="12" spans="1:6" s="1" customFormat="1">
      <c r="A12" s="59"/>
      <c r="B12" s="20" t="s">
        <v>9</v>
      </c>
      <c r="C12" s="37" t="s">
        <v>1</v>
      </c>
      <c r="D12" s="18"/>
      <c r="E12" s="19"/>
      <c r="F12" s="19"/>
    </row>
    <row r="13" spans="1:6" s="1" customFormat="1">
      <c r="A13" s="59"/>
      <c r="B13" s="20" t="s">
        <v>10</v>
      </c>
      <c r="C13" s="37" t="s">
        <v>1</v>
      </c>
      <c r="D13" s="18"/>
      <c r="E13" s="19"/>
      <c r="F13" s="19"/>
    </row>
    <row r="14" spans="1:6" s="1" customFormat="1">
      <c r="A14" s="59"/>
      <c r="B14" s="20" t="s">
        <v>34</v>
      </c>
      <c r="C14" s="37" t="s">
        <v>8</v>
      </c>
      <c r="D14" s="18"/>
      <c r="E14" s="19"/>
      <c r="F14" s="19"/>
    </row>
    <row r="15" spans="1:6" s="1" customFormat="1">
      <c r="A15" s="59"/>
      <c r="B15" s="20"/>
      <c r="C15" s="37"/>
      <c r="D15" s="18"/>
      <c r="E15" s="19"/>
      <c r="F15" s="19"/>
    </row>
    <row r="16" spans="1:6" s="1" customFormat="1">
      <c r="A16" s="59"/>
      <c r="B16" s="17" t="s">
        <v>20</v>
      </c>
      <c r="C16" s="37" t="s">
        <v>8</v>
      </c>
      <c r="D16" s="18"/>
      <c r="E16" s="19"/>
      <c r="F16" s="19"/>
    </row>
    <row r="17" spans="1:6" s="1" customFormat="1">
      <c r="A17" s="59"/>
      <c r="B17" s="58"/>
      <c r="C17" s="37"/>
      <c r="D17" s="18"/>
      <c r="E17" s="19"/>
      <c r="F17" s="19"/>
    </row>
    <row r="18" spans="1:6" s="1" customFormat="1">
      <c r="A18" s="59" t="s">
        <v>113</v>
      </c>
      <c r="B18" s="17" t="s">
        <v>114</v>
      </c>
      <c r="C18" s="37" t="s">
        <v>8</v>
      </c>
      <c r="D18" s="18"/>
      <c r="E18" s="19"/>
      <c r="F18" s="19"/>
    </row>
    <row r="19" spans="1:6" s="1" customFormat="1">
      <c r="A19" s="59"/>
      <c r="B19" s="20"/>
      <c r="C19" s="37"/>
      <c r="D19" s="18"/>
      <c r="E19" s="19"/>
      <c r="F19" s="19"/>
    </row>
    <row r="20" spans="1:6" s="1" customFormat="1">
      <c r="A20" s="59" t="s">
        <v>113</v>
      </c>
      <c r="B20" s="17" t="s">
        <v>146</v>
      </c>
      <c r="C20" s="37"/>
      <c r="D20" s="18"/>
      <c r="E20" s="19"/>
      <c r="F20" s="36"/>
    </row>
    <row r="21" spans="1:6" s="1" customFormat="1">
      <c r="A21" s="59"/>
      <c r="B21" s="20" t="s">
        <v>148</v>
      </c>
      <c r="C21" s="37" t="s">
        <v>8</v>
      </c>
      <c r="D21" s="18"/>
      <c r="E21" s="19"/>
      <c r="F21" s="19"/>
    </row>
    <row r="22" spans="1:6" s="1" customFormat="1">
      <c r="A22" s="59"/>
      <c r="B22" s="20" t="s">
        <v>145</v>
      </c>
      <c r="C22" s="37" t="s">
        <v>8</v>
      </c>
      <c r="D22" s="18"/>
      <c r="E22" s="19"/>
      <c r="F22" s="19"/>
    </row>
    <row r="23" spans="1:6" s="1" customFormat="1">
      <c r="A23" s="59"/>
      <c r="B23" s="20" t="s">
        <v>147</v>
      </c>
      <c r="C23" s="37" t="s">
        <v>5</v>
      </c>
      <c r="D23" s="18"/>
      <c r="E23" s="19"/>
      <c r="F23" s="19"/>
    </row>
    <row r="24" spans="1:6" s="1" customFormat="1">
      <c r="A24" s="59"/>
      <c r="B24" s="20" t="s">
        <v>42</v>
      </c>
      <c r="C24" s="37" t="s">
        <v>1</v>
      </c>
      <c r="D24" s="18"/>
      <c r="E24" s="19"/>
      <c r="F24" s="19"/>
    </row>
    <row r="25" spans="1:6" s="1" customFormat="1">
      <c r="A25" s="59"/>
      <c r="B25" s="20" t="s">
        <v>149</v>
      </c>
      <c r="C25" s="37" t="s">
        <v>1</v>
      </c>
      <c r="D25" s="18"/>
      <c r="E25" s="19"/>
      <c r="F25" s="19"/>
    </row>
    <row r="26" spans="1:6" s="1" customFormat="1">
      <c r="A26" s="59"/>
      <c r="B26" s="20" t="s">
        <v>150</v>
      </c>
      <c r="C26" s="37" t="s">
        <v>1</v>
      </c>
      <c r="D26" s="18"/>
      <c r="E26" s="19"/>
      <c r="F26" s="19"/>
    </row>
    <row r="27" spans="1:6" s="1" customFormat="1">
      <c r="A27" s="60"/>
      <c r="B27" s="20" t="s">
        <v>93</v>
      </c>
      <c r="C27" s="37" t="s">
        <v>1</v>
      </c>
      <c r="D27" s="18"/>
      <c r="E27" s="19"/>
      <c r="F27" s="19"/>
    </row>
    <row r="28" spans="1:6" s="1" customFormat="1">
      <c r="A28" s="59"/>
      <c r="B28" s="17"/>
      <c r="C28" s="37"/>
      <c r="D28" s="18"/>
      <c r="E28" s="19"/>
      <c r="F28" s="19"/>
    </row>
    <row r="29" spans="1:6" s="1" customFormat="1">
      <c r="A29" s="60"/>
      <c r="B29" s="38" t="str">
        <f>"Sous Total : "&amp;B10</f>
        <v>Sous Total : TRAVAUX PRÉPARATOIRES</v>
      </c>
      <c r="C29" s="37"/>
      <c r="D29" s="18"/>
      <c r="E29" s="19"/>
      <c r="F29" s="36"/>
    </row>
    <row r="30" spans="1:6" s="1" customFormat="1">
      <c r="A30" s="59"/>
      <c r="B30" s="17"/>
      <c r="C30" s="37"/>
      <c r="D30" s="18"/>
      <c r="E30" s="19"/>
      <c r="F30" s="19"/>
    </row>
    <row r="31" spans="1:6" s="1" customFormat="1">
      <c r="A31" s="59" t="s">
        <v>48</v>
      </c>
      <c r="B31" s="17" t="s">
        <v>79</v>
      </c>
      <c r="C31" s="37"/>
      <c r="D31" s="18"/>
      <c r="E31" s="19"/>
      <c r="F31" s="36"/>
    </row>
    <row r="32" spans="1:6" s="1" customFormat="1">
      <c r="A32" s="59" t="s">
        <v>49</v>
      </c>
      <c r="B32" s="20" t="s">
        <v>155</v>
      </c>
      <c r="C32" s="21" t="s">
        <v>5</v>
      </c>
      <c r="D32" s="49"/>
      <c r="E32" s="19"/>
      <c r="F32" s="19"/>
    </row>
    <row r="33" spans="1:6" s="1" customFormat="1">
      <c r="A33" s="60"/>
      <c r="B33" s="38" t="str">
        <f>"Sous Total : "&amp;B31</f>
        <v>Sous Total : BRANCHEMENT AU RESEAU</v>
      </c>
      <c r="C33" s="37"/>
      <c r="D33" s="18"/>
      <c r="E33" s="19"/>
      <c r="F33" s="36"/>
    </row>
    <row r="34" spans="1:6" s="1" customFormat="1">
      <c r="A34" s="60"/>
      <c r="B34" s="20"/>
      <c r="C34" s="21"/>
      <c r="D34" s="49"/>
      <c r="E34" s="19"/>
      <c r="F34" s="19"/>
    </row>
    <row r="35" spans="1:6" s="1" customFormat="1">
      <c r="A35" s="59" t="s">
        <v>12</v>
      </c>
      <c r="B35" s="17" t="s">
        <v>35</v>
      </c>
      <c r="C35" s="37"/>
      <c r="D35" s="18"/>
      <c r="E35" s="19"/>
      <c r="F35" s="36"/>
    </row>
    <row r="36" spans="1:6" s="1" customFormat="1">
      <c r="A36" s="59" t="s">
        <v>50</v>
      </c>
      <c r="B36" s="20" t="s">
        <v>89</v>
      </c>
      <c r="C36" s="21" t="s">
        <v>8</v>
      </c>
      <c r="D36" s="49"/>
      <c r="E36" s="19"/>
      <c r="F36" s="19"/>
    </row>
    <row r="37" spans="1:6" s="1" customFormat="1">
      <c r="A37" s="59" t="s">
        <v>50</v>
      </c>
      <c r="B37" s="20" t="s">
        <v>41</v>
      </c>
      <c r="C37" s="21" t="s">
        <v>8</v>
      </c>
      <c r="D37" s="49"/>
      <c r="E37" s="19"/>
      <c r="F37" s="19"/>
    </row>
    <row r="38" spans="1:6" s="1" customFormat="1">
      <c r="A38" s="60"/>
      <c r="B38" s="38" t="str">
        <f>"Sous Total : "&amp;B35</f>
        <v>Sous Total : RÉSEAU DE TERRE</v>
      </c>
      <c r="C38" s="37"/>
      <c r="D38" s="18"/>
      <c r="E38" s="19"/>
      <c r="F38" s="36"/>
    </row>
    <row r="39" spans="1:6" s="1" customFormat="1">
      <c r="A39" s="60"/>
      <c r="B39" s="20"/>
      <c r="C39" s="21"/>
      <c r="D39" s="49"/>
      <c r="E39" s="19"/>
      <c r="F39" s="19"/>
    </row>
    <row r="40" spans="1:6" s="1" customFormat="1">
      <c r="A40" s="59" t="s">
        <v>13</v>
      </c>
      <c r="B40" s="17" t="s">
        <v>37</v>
      </c>
      <c r="C40" s="37"/>
      <c r="D40" s="18"/>
      <c r="E40" s="19"/>
      <c r="F40" s="36"/>
    </row>
    <row r="41" spans="1:6" s="1" customFormat="1">
      <c r="A41" s="59" t="s">
        <v>24</v>
      </c>
      <c r="B41" s="20" t="s">
        <v>22</v>
      </c>
      <c r="C41" s="37"/>
      <c r="D41" s="18"/>
      <c r="E41" s="19"/>
      <c r="F41" s="19"/>
    </row>
    <row r="42" spans="1:6" s="1" customFormat="1">
      <c r="A42" s="59" t="s">
        <v>98</v>
      </c>
      <c r="B42" s="20" t="s">
        <v>51</v>
      </c>
      <c r="C42" s="37" t="s">
        <v>1</v>
      </c>
      <c r="D42" s="18"/>
      <c r="E42" s="50"/>
      <c r="F42" s="19"/>
    </row>
    <row r="43" spans="1:6" s="1" customFormat="1">
      <c r="A43" s="59" t="s">
        <v>99</v>
      </c>
      <c r="B43" s="17" t="s">
        <v>52</v>
      </c>
      <c r="C43" s="37"/>
      <c r="D43" s="18"/>
      <c r="E43" s="19"/>
      <c r="F43" s="19"/>
    </row>
    <row r="44" spans="1:6" s="1" customFormat="1">
      <c r="A44" s="59"/>
      <c r="B44" s="20" t="s">
        <v>90</v>
      </c>
      <c r="C44" s="37" t="s">
        <v>1</v>
      </c>
      <c r="D44" s="18"/>
      <c r="E44" s="50"/>
      <c r="F44" s="19"/>
    </row>
    <row r="45" spans="1:6" s="1" customFormat="1">
      <c r="A45" s="59"/>
      <c r="B45" s="17" t="s">
        <v>186</v>
      </c>
      <c r="C45" s="37" t="s">
        <v>8</v>
      </c>
      <c r="D45" s="18"/>
      <c r="E45" s="50"/>
      <c r="F45" s="19"/>
    </row>
    <row r="46" spans="1:6" s="1" customFormat="1">
      <c r="A46" s="59"/>
      <c r="B46" s="20"/>
      <c r="C46" s="37"/>
      <c r="D46" s="18"/>
      <c r="E46" s="19"/>
      <c r="F46" s="19"/>
    </row>
    <row r="47" spans="1:6" s="1" customFormat="1">
      <c r="A47" s="59"/>
      <c r="B47" s="67" t="s">
        <v>53</v>
      </c>
      <c r="C47" s="37"/>
      <c r="D47" s="18"/>
      <c r="E47" s="19"/>
      <c r="F47" s="19"/>
    </row>
    <row r="48" spans="1:6" s="1" customFormat="1">
      <c r="A48" s="59"/>
      <c r="B48" s="20" t="s">
        <v>55</v>
      </c>
      <c r="C48" s="37" t="s">
        <v>1</v>
      </c>
      <c r="D48" s="18"/>
      <c r="E48" s="50"/>
      <c r="F48" s="19"/>
    </row>
    <row r="49" spans="1:6" s="1" customFormat="1">
      <c r="A49" s="59"/>
      <c r="B49" s="20" t="s">
        <v>56</v>
      </c>
      <c r="C49" s="37" t="s">
        <v>1</v>
      </c>
      <c r="D49" s="18"/>
      <c r="E49" s="50"/>
      <c r="F49" s="19"/>
    </row>
    <row r="50" spans="1:6" s="1" customFormat="1">
      <c r="A50" s="59"/>
      <c r="B50" s="20"/>
      <c r="C50" s="37"/>
      <c r="D50" s="18"/>
      <c r="E50" s="19"/>
      <c r="F50" s="19"/>
    </row>
    <row r="51" spans="1:6" s="1" customFormat="1">
      <c r="A51" s="59"/>
      <c r="B51" s="67" t="s">
        <v>54</v>
      </c>
      <c r="C51" s="37"/>
      <c r="D51" s="18"/>
      <c r="E51" s="19"/>
      <c r="F51" s="19"/>
    </row>
    <row r="52" spans="1:6" s="1" customFormat="1">
      <c r="A52" s="59"/>
      <c r="B52" s="20" t="s">
        <v>57</v>
      </c>
      <c r="C52" s="37" t="s">
        <v>1</v>
      </c>
      <c r="D52" s="18"/>
      <c r="E52" s="50"/>
      <c r="F52" s="19"/>
    </row>
    <row r="53" spans="1:6" s="1" customFormat="1">
      <c r="A53" s="59"/>
      <c r="B53" s="20" t="s">
        <v>58</v>
      </c>
      <c r="C53" s="37" t="s">
        <v>1</v>
      </c>
      <c r="D53" s="18"/>
      <c r="E53" s="50"/>
      <c r="F53" s="19"/>
    </row>
    <row r="54" spans="1:6" s="1" customFormat="1">
      <c r="A54" s="59"/>
      <c r="B54" s="20"/>
      <c r="C54" s="37"/>
      <c r="D54" s="18"/>
      <c r="E54" s="19"/>
      <c r="F54" s="19"/>
    </row>
    <row r="55" spans="1:6" s="1" customFormat="1" ht="12" customHeight="1">
      <c r="A55" s="59"/>
      <c r="B55" s="67" t="s">
        <v>59</v>
      </c>
      <c r="C55" s="37"/>
      <c r="D55" s="18"/>
      <c r="E55" s="19"/>
      <c r="F55" s="19"/>
    </row>
    <row r="56" spans="1:6" s="1" customFormat="1">
      <c r="A56" s="59"/>
      <c r="B56" s="20" t="s">
        <v>136</v>
      </c>
      <c r="C56" s="37" t="s">
        <v>1</v>
      </c>
      <c r="D56" s="18"/>
      <c r="E56" s="50"/>
      <c r="F56" s="19"/>
    </row>
    <row r="57" spans="1:6" s="1" customFormat="1">
      <c r="A57" s="59"/>
      <c r="B57" s="20" t="s">
        <v>185</v>
      </c>
      <c r="C57" s="37" t="s">
        <v>1</v>
      </c>
      <c r="D57" s="18"/>
      <c r="E57" s="50"/>
      <c r="F57" s="19"/>
    </row>
    <row r="58" spans="1:6" s="1" customFormat="1">
      <c r="A58" s="59"/>
      <c r="B58" s="20"/>
      <c r="C58" s="37"/>
      <c r="D58" s="18"/>
      <c r="E58" s="19"/>
      <c r="F58" s="19"/>
    </row>
    <row r="59" spans="1:6" s="1" customFormat="1">
      <c r="A59" s="59"/>
      <c r="B59" s="67" t="s">
        <v>60</v>
      </c>
      <c r="C59" s="37"/>
      <c r="D59" s="18"/>
      <c r="E59" s="19"/>
      <c r="F59" s="19"/>
    </row>
    <row r="60" spans="1:6" s="1" customFormat="1">
      <c r="A60" s="71"/>
      <c r="B60" s="72" t="s">
        <v>137</v>
      </c>
      <c r="C60" s="73" t="s">
        <v>1</v>
      </c>
      <c r="D60" s="74"/>
      <c r="E60" s="75"/>
      <c r="F60" s="76"/>
    </row>
    <row r="61" spans="1:6" s="1" customFormat="1">
      <c r="A61" s="59"/>
      <c r="B61" s="20"/>
      <c r="C61" s="37"/>
      <c r="D61" s="18"/>
      <c r="E61" s="19"/>
      <c r="F61" s="19"/>
    </row>
    <row r="62" spans="1:6" s="1" customFormat="1">
      <c r="A62" s="59"/>
      <c r="B62" s="67" t="s">
        <v>61</v>
      </c>
      <c r="C62" s="37"/>
      <c r="D62" s="18"/>
      <c r="E62" s="19"/>
      <c r="F62" s="19"/>
    </row>
    <row r="63" spans="1:6" s="1" customFormat="1">
      <c r="A63" s="59"/>
      <c r="B63" s="20" t="s">
        <v>138</v>
      </c>
      <c r="C63" s="37" t="s">
        <v>1</v>
      </c>
      <c r="D63" s="18"/>
      <c r="E63" s="50"/>
      <c r="F63" s="19"/>
    </row>
    <row r="64" spans="1:6" s="1" customFormat="1">
      <c r="A64" s="59"/>
      <c r="B64" s="20" t="s">
        <v>139</v>
      </c>
      <c r="C64" s="37" t="s">
        <v>1</v>
      </c>
      <c r="D64" s="18"/>
      <c r="E64" s="50"/>
      <c r="F64" s="19"/>
    </row>
    <row r="65" spans="1:6" s="1" customFormat="1">
      <c r="A65" s="59"/>
      <c r="B65" s="20"/>
      <c r="C65" s="37"/>
      <c r="D65" s="18"/>
      <c r="E65" s="19"/>
      <c r="F65" s="19"/>
    </row>
    <row r="66" spans="1:6" s="1" customFormat="1">
      <c r="A66" s="59"/>
      <c r="B66" s="67" t="s">
        <v>187</v>
      </c>
      <c r="C66" s="37"/>
      <c r="D66" s="18"/>
      <c r="E66" s="19"/>
      <c r="F66" s="19"/>
    </row>
    <row r="67" spans="1:6" s="1" customFormat="1">
      <c r="A67" s="59"/>
      <c r="B67" s="20" t="s">
        <v>188</v>
      </c>
      <c r="C67" s="37" t="s">
        <v>1</v>
      </c>
      <c r="D67" s="18"/>
      <c r="E67" s="50"/>
      <c r="F67" s="19"/>
    </row>
    <row r="68" spans="1:6" s="1" customFormat="1">
      <c r="A68" s="59"/>
      <c r="B68" s="20" t="s">
        <v>135</v>
      </c>
      <c r="C68" s="37" t="s">
        <v>1</v>
      </c>
      <c r="D68" s="18"/>
      <c r="E68" s="50"/>
      <c r="F68" s="19"/>
    </row>
    <row r="69" spans="1:6" s="1" customFormat="1">
      <c r="A69" s="59"/>
      <c r="B69" s="20"/>
      <c r="C69" s="37"/>
      <c r="D69" s="18"/>
      <c r="E69" s="19"/>
      <c r="F69" s="19"/>
    </row>
    <row r="70" spans="1:6" s="1" customFormat="1">
      <c r="A70" s="59"/>
      <c r="B70" s="67" t="s">
        <v>77</v>
      </c>
      <c r="C70" s="37"/>
      <c r="D70" s="18"/>
      <c r="E70" s="19"/>
      <c r="F70" s="19"/>
    </row>
    <row r="71" spans="1:6" s="1" customFormat="1">
      <c r="A71" s="59"/>
      <c r="B71" s="20" t="s">
        <v>144</v>
      </c>
      <c r="C71" s="37" t="s">
        <v>1</v>
      </c>
      <c r="D71" s="18"/>
      <c r="E71" s="50"/>
      <c r="F71" s="19"/>
    </row>
    <row r="72" spans="1:6" s="1" customFormat="1">
      <c r="A72" s="59"/>
      <c r="B72" s="20" t="s">
        <v>96</v>
      </c>
      <c r="C72" s="37" t="s">
        <v>1</v>
      </c>
      <c r="D72" s="18"/>
      <c r="E72" s="50"/>
      <c r="F72" s="19"/>
    </row>
    <row r="73" spans="1:6" s="1" customFormat="1">
      <c r="A73" s="59"/>
      <c r="B73" s="20" t="s">
        <v>182</v>
      </c>
      <c r="C73" s="37" t="s">
        <v>1</v>
      </c>
      <c r="D73" s="18"/>
      <c r="E73" s="50"/>
      <c r="F73" s="19"/>
    </row>
    <row r="74" spans="1:6" s="1" customFormat="1">
      <c r="A74" s="59"/>
      <c r="B74" s="20" t="s">
        <v>184</v>
      </c>
      <c r="C74" s="37" t="s">
        <v>1</v>
      </c>
      <c r="D74" s="18"/>
      <c r="E74" s="50"/>
      <c r="F74" s="19"/>
    </row>
    <row r="75" spans="1:6" s="1" customFormat="1">
      <c r="A75" s="59"/>
      <c r="B75" s="20" t="s">
        <v>183</v>
      </c>
      <c r="C75" s="37" t="s">
        <v>1</v>
      </c>
      <c r="D75" s="18"/>
      <c r="E75" s="50"/>
      <c r="F75" s="19"/>
    </row>
    <row r="76" spans="1:6" s="1" customFormat="1">
      <c r="A76" s="59"/>
      <c r="B76" s="20" t="s">
        <v>97</v>
      </c>
      <c r="C76" s="37" t="s">
        <v>1</v>
      </c>
      <c r="D76" s="18"/>
      <c r="E76" s="50"/>
      <c r="F76" s="19"/>
    </row>
    <row r="77" spans="1:6" s="1" customFormat="1">
      <c r="A77" s="59"/>
      <c r="B77" s="17"/>
      <c r="C77" s="37"/>
      <c r="D77" s="18"/>
      <c r="E77" s="19"/>
      <c r="F77" s="19"/>
    </row>
    <row r="78" spans="1:6" s="1" customFormat="1">
      <c r="A78" s="59" t="s">
        <v>156</v>
      </c>
      <c r="B78" s="17" t="s">
        <v>157</v>
      </c>
      <c r="C78" s="37"/>
      <c r="D78" s="18"/>
      <c r="E78" s="19"/>
      <c r="F78" s="19"/>
    </row>
    <row r="79" spans="1:6" s="1" customFormat="1">
      <c r="A79" s="59"/>
      <c r="B79" s="20" t="s">
        <v>158</v>
      </c>
      <c r="C79" s="37" t="s">
        <v>1</v>
      </c>
      <c r="D79" s="18"/>
      <c r="E79" s="50"/>
      <c r="F79" s="19"/>
    </row>
    <row r="80" spans="1:6" s="1" customFormat="1">
      <c r="A80" s="59"/>
      <c r="B80" s="20" t="s">
        <v>159</v>
      </c>
      <c r="C80" s="37" t="s">
        <v>1</v>
      </c>
      <c r="D80" s="18"/>
      <c r="E80" s="50"/>
      <c r="F80" s="19"/>
    </row>
    <row r="81" spans="1:6" s="1" customFormat="1">
      <c r="A81" s="59"/>
      <c r="B81" s="20" t="s">
        <v>32</v>
      </c>
      <c r="C81" s="37" t="s">
        <v>8</v>
      </c>
      <c r="D81" s="18"/>
      <c r="E81" s="50"/>
      <c r="F81" s="19"/>
    </row>
    <row r="82" spans="1:6" s="1" customFormat="1">
      <c r="A82" s="59"/>
      <c r="B82" s="20"/>
      <c r="C82" s="37"/>
      <c r="D82" s="18"/>
      <c r="E82" s="50"/>
      <c r="F82" s="19"/>
    </row>
    <row r="83" spans="1:6" s="1" customFormat="1">
      <c r="A83" s="60"/>
      <c r="B83" s="38" t="str">
        <f>"Sous Total : "&amp;B40</f>
        <v>Sous Total : TABLEAU ÉLECTRIQUE ET COFFRET DIVISIONNAIRE</v>
      </c>
      <c r="C83" s="37"/>
      <c r="D83" s="18"/>
      <c r="E83" s="19"/>
      <c r="F83" s="36"/>
    </row>
    <row r="84" spans="1:6" s="1" customFormat="1">
      <c r="A84" s="59"/>
      <c r="B84" s="17"/>
      <c r="C84" s="37"/>
      <c r="D84" s="18"/>
      <c r="E84" s="19"/>
      <c r="F84" s="19"/>
    </row>
    <row r="85" spans="1:6" s="1" customFormat="1">
      <c r="A85" s="59" t="s">
        <v>62</v>
      </c>
      <c r="B85" s="17" t="s">
        <v>160</v>
      </c>
      <c r="C85" s="37" t="s">
        <v>1</v>
      </c>
      <c r="D85" s="18"/>
      <c r="E85" s="19"/>
      <c r="F85" s="36"/>
    </row>
    <row r="86" spans="1:6" s="1" customFormat="1">
      <c r="A86" s="59"/>
      <c r="B86" s="20"/>
      <c r="C86" s="37"/>
      <c r="D86" s="18"/>
      <c r="E86" s="19"/>
      <c r="F86" s="19"/>
    </row>
    <row r="87" spans="1:6" s="1" customFormat="1">
      <c r="A87" s="59" t="s">
        <v>100</v>
      </c>
      <c r="B87" s="17" t="s">
        <v>223</v>
      </c>
      <c r="C87" s="37"/>
      <c r="D87" s="18"/>
      <c r="E87" s="19"/>
      <c r="F87" s="36"/>
    </row>
    <row r="88" spans="1:6" s="1" customFormat="1">
      <c r="A88" s="59" t="s">
        <v>129</v>
      </c>
      <c r="B88" s="17" t="s">
        <v>161</v>
      </c>
      <c r="C88" s="37"/>
      <c r="D88" s="18"/>
      <c r="E88" s="19"/>
      <c r="F88" s="19"/>
    </row>
    <row r="89" spans="1:6" s="1" customFormat="1">
      <c r="A89" s="59" t="s">
        <v>163</v>
      </c>
      <c r="B89" s="17" t="s">
        <v>162</v>
      </c>
      <c r="C89" s="37"/>
      <c r="D89" s="18"/>
      <c r="E89" s="19"/>
      <c r="F89" s="19"/>
    </row>
    <row r="90" spans="1:6" s="1" customFormat="1">
      <c r="A90" s="59"/>
      <c r="B90" s="67" t="s">
        <v>208</v>
      </c>
      <c r="C90" s="37"/>
      <c r="D90" s="18"/>
      <c r="E90" s="19"/>
      <c r="F90" s="19"/>
    </row>
    <row r="91" spans="1:6" s="1" customFormat="1">
      <c r="A91" s="59"/>
      <c r="B91" s="20" t="s">
        <v>209</v>
      </c>
      <c r="C91" s="37" t="s">
        <v>5</v>
      </c>
      <c r="D91" s="18"/>
      <c r="E91" s="19"/>
      <c r="F91" s="19"/>
    </row>
    <row r="92" spans="1:6" s="1" customFormat="1">
      <c r="A92" s="59"/>
      <c r="B92" s="20"/>
      <c r="C92" s="37"/>
      <c r="D92" s="18"/>
      <c r="E92" s="19"/>
      <c r="F92" s="19"/>
    </row>
    <row r="93" spans="1:6" s="1" customFormat="1">
      <c r="A93" s="59"/>
      <c r="B93" s="20" t="s">
        <v>207</v>
      </c>
      <c r="C93" s="37" t="s">
        <v>5</v>
      </c>
      <c r="D93" s="18"/>
      <c r="E93" s="19"/>
      <c r="F93" s="19"/>
    </row>
    <row r="94" spans="1:6" s="1" customFormat="1">
      <c r="A94" s="59"/>
      <c r="B94" s="20"/>
      <c r="C94" s="37"/>
      <c r="D94" s="18"/>
      <c r="E94" s="19"/>
      <c r="F94" s="19"/>
    </row>
    <row r="95" spans="1:6" s="1" customFormat="1">
      <c r="A95" s="59"/>
      <c r="B95" s="67" t="s">
        <v>206</v>
      </c>
      <c r="C95" s="37"/>
      <c r="D95" s="18"/>
      <c r="E95" s="19"/>
      <c r="F95" s="19"/>
    </row>
    <row r="96" spans="1:6" s="1" customFormat="1">
      <c r="A96" s="59"/>
      <c r="B96" s="20" t="s">
        <v>179</v>
      </c>
      <c r="C96" s="37" t="s">
        <v>5</v>
      </c>
      <c r="D96" s="18"/>
      <c r="E96" s="19"/>
      <c r="F96" s="19"/>
    </row>
    <row r="97" spans="1:6" s="1" customFormat="1">
      <c r="A97" s="59"/>
      <c r="B97" s="20" t="s">
        <v>178</v>
      </c>
      <c r="C97" s="37" t="s">
        <v>5</v>
      </c>
      <c r="D97" s="18"/>
      <c r="E97" s="19"/>
      <c r="F97" s="19"/>
    </row>
    <row r="98" spans="1:6" s="1" customFormat="1">
      <c r="A98" s="59"/>
      <c r="B98" s="20"/>
      <c r="C98" s="37"/>
      <c r="D98" s="18"/>
      <c r="E98" s="19"/>
      <c r="F98" s="19"/>
    </row>
    <row r="99" spans="1:6" s="1" customFormat="1">
      <c r="A99" s="59"/>
      <c r="B99" s="20" t="s">
        <v>205</v>
      </c>
      <c r="C99" s="37" t="s">
        <v>5</v>
      </c>
      <c r="D99" s="18"/>
      <c r="E99" s="19"/>
      <c r="F99" s="19"/>
    </row>
    <row r="100" spans="1:6" s="1" customFormat="1">
      <c r="A100" s="59"/>
      <c r="B100" s="20"/>
      <c r="C100" s="37"/>
      <c r="D100" s="18"/>
      <c r="E100" s="19"/>
      <c r="F100" s="19"/>
    </row>
    <row r="101" spans="1:6" s="1" customFormat="1">
      <c r="A101" s="59"/>
      <c r="B101" s="67" t="s">
        <v>201</v>
      </c>
      <c r="C101" s="37"/>
      <c r="D101" s="18"/>
      <c r="E101" s="19"/>
      <c r="F101" s="19"/>
    </row>
    <row r="102" spans="1:6" s="1" customFormat="1">
      <c r="A102" s="59"/>
      <c r="B102" s="20" t="s">
        <v>200</v>
      </c>
      <c r="C102" s="37" t="s">
        <v>5</v>
      </c>
      <c r="D102" s="18"/>
      <c r="E102" s="19"/>
      <c r="F102" s="19"/>
    </row>
    <row r="103" spans="1:6" s="1" customFormat="1">
      <c r="A103" s="59"/>
      <c r="B103" s="20"/>
      <c r="C103" s="37"/>
      <c r="D103" s="18"/>
      <c r="E103" s="19"/>
      <c r="F103" s="19"/>
    </row>
    <row r="104" spans="1:6" s="1" customFormat="1">
      <c r="A104" s="59"/>
      <c r="B104" s="67" t="s">
        <v>181</v>
      </c>
      <c r="C104" s="37"/>
      <c r="D104" s="18"/>
      <c r="E104" s="19"/>
      <c r="F104" s="19"/>
    </row>
    <row r="105" spans="1:6" s="1" customFormat="1">
      <c r="A105" s="59"/>
      <c r="B105" s="20" t="s">
        <v>189</v>
      </c>
      <c r="C105" s="37" t="s">
        <v>5</v>
      </c>
      <c r="D105" s="18"/>
      <c r="E105" s="50"/>
      <c r="F105" s="19"/>
    </row>
    <row r="106" spans="1:6" s="1" customFormat="1">
      <c r="A106" s="59"/>
      <c r="B106" s="20"/>
      <c r="C106" s="37"/>
      <c r="D106" s="18"/>
      <c r="E106" s="19"/>
      <c r="F106" s="19"/>
    </row>
    <row r="107" spans="1:6" s="1" customFormat="1">
      <c r="A107" s="59"/>
      <c r="B107" s="67" t="s">
        <v>202</v>
      </c>
      <c r="C107" s="37"/>
      <c r="D107" s="18"/>
      <c r="E107" s="19"/>
      <c r="F107" s="19"/>
    </row>
    <row r="108" spans="1:6" s="1" customFormat="1">
      <c r="A108" s="59"/>
      <c r="B108" s="20" t="s">
        <v>190</v>
      </c>
      <c r="C108" s="37" t="s">
        <v>5</v>
      </c>
      <c r="D108" s="18"/>
      <c r="E108" s="50"/>
      <c r="F108" s="19"/>
    </row>
    <row r="109" spans="1:6" s="1" customFormat="1">
      <c r="A109" s="59"/>
      <c r="B109" s="20" t="s">
        <v>191</v>
      </c>
      <c r="C109" s="37" t="s">
        <v>5</v>
      </c>
      <c r="D109" s="18"/>
      <c r="E109" s="50"/>
      <c r="F109" s="19"/>
    </row>
    <row r="110" spans="1:6" s="1" customFormat="1">
      <c r="A110" s="59"/>
      <c r="B110" s="20"/>
      <c r="C110" s="37"/>
      <c r="D110" s="18"/>
      <c r="E110" s="19"/>
      <c r="F110" s="19"/>
    </row>
    <row r="111" spans="1:6" s="1" customFormat="1">
      <c r="A111" s="59"/>
      <c r="B111" s="67" t="s">
        <v>203</v>
      </c>
      <c r="C111" s="37"/>
      <c r="D111" s="18"/>
      <c r="E111" s="19"/>
      <c r="F111" s="19"/>
    </row>
    <row r="112" spans="1:6" s="1" customFormat="1">
      <c r="A112" s="59"/>
      <c r="B112" s="20" t="s">
        <v>192</v>
      </c>
      <c r="C112" s="37" t="s">
        <v>5</v>
      </c>
      <c r="D112" s="18"/>
      <c r="E112" s="50"/>
      <c r="F112" s="19"/>
    </row>
    <row r="113" spans="1:6" s="1" customFormat="1">
      <c r="A113" s="71"/>
      <c r="B113" s="72" t="s">
        <v>199</v>
      </c>
      <c r="C113" s="73" t="s">
        <v>5</v>
      </c>
      <c r="D113" s="74"/>
      <c r="E113" s="75"/>
      <c r="F113" s="76"/>
    </row>
    <row r="114" spans="1:6" s="1" customFormat="1">
      <c r="A114" s="59"/>
      <c r="B114" s="20"/>
      <c r="C114" s="37"/>
      <c r="D114" s="18"/>
      <c r="E114" s="19"/>
      <c r="F114" s="19"/>
    </row>
    <row r="115" spans="1:6" s="1" customFormat="1">
      <c r="A115" s="59"/>
      <c r="B115" s="67" t="s">
        <v>204</v>
      </c>
      <c r="C115" s="37"/>
      <c r="D115" s="18"/>
      <c r="E115" s="19"/>
      <c r="F115" s="19"/>
    </row>
    <row r="116" spans="1:6" s="1" customFormat="1">
      <c r="A116" s="59"/>
      <c r="B116" s="20" t="s">
        <v>193</v>
      </c>
      <c r="C116" s="37" t="s">
        <v>5</v>
      </c>
      <c r="D116" s="18"/>
      <c r="E116" s="50"/>
      <c r="F116" s="19"/>
    </row>
    <row r="117" spans="1:6" s="1" customFormat="1">
      <c r="A117" s="59"/>
      <c r="B117" s="20" t="s">
        <v>194</v>
      </c>
      <c r="C117" s="37" t="s">
        <v>5</v>
      </c>
      <c r="D117" s="18"/>
      <c r="E117" s="50"/>
      <c r="F117" s="19"/>
    </row>
    <row r="118" spans="1:6" s="1" customFormat="1">
      <c r="A118" s="59"/>
      <c r="B118" s="20" t="s">
        <v>195</v>
      </c>
      <c r="C118" s="37" t="s">
        <v>5</v>
      </c>
      <c r="D118" s="18"/>
      <c r="E118" s="50"/>
      <c r="F118" s="19"/>
    </row>
    <row r="119" spans="1:6" s="1" customFormat="1">
      <c r="A119" s="59"/>
      <c r="B119" s="20" t="s">
        <v>196</v>
      </c>
      <c r="C119" s="37" t="s">
        <v>5</v>
      </c>
      <c r="D119" s="18"/>
      <c r="E119" s="50"/>
      <c r="F119" s="19"/>
    </row>
    <row r="120" spans="1:6" s="1" customFormat="1">
      <c r="A120" s="59"/>
      <c r="B120" s="20" t="s">
        <v>197</v>
      </c>
      <c r="C120" s="37" t="s">
        <v>5</v>
      </c>
      <c r="D120" s="18"/>
      <c r="E120" s="50"/>
      <c r="F120" s="19"/>
    </row>
    <row r="121" spans="1:6" s="1" customFormat="1">
      <c r="A121" s="59"/>
      <c r="B121" s="20" t="s">
        <v>198</v>
      </c>
      <c r="C121" s="37" t="s">
        <v>5</v>
      </c>
      <c r="D121" s="18"/>
      <c r="E121" s="50"/>
      <c r="F121" s="19"/>
    </row>
    <row r="122" spans="1:6" s="1" customFormat="1">
      <c r="A122" s="59"/>
      <c r="B122" s="20"/>
      <c r="C122" s="37"/>
      <c r="D122" s="18"/>
      <c r="E122" s="19"/>
      <c r="F122" s="19"/>
    </row>
    <row r="123" spans="1:6" s="1" customFormat="1">
      <c r="A123" s="59" t="s">
        <v>164</v>
      </c>
      <c r="B123" s="17" t="s">
        <v>166</v>
      </c>
      <c r="C123" s="37"/>
      <c r="D123" s="18"/>
      <c r="E123" s="19"/>
      <c r="F123" s="19"/>
    </row>
    <row r="124" spans="1:6" s="1" customFormat="1">
      <c r="A124" s="59"/>
      <c r="B124" s="67" t="s">
        <v>180</v>
      </c>
      <c r="C124" s="37"/>
      <c r="D124" s="18"/>
      <c r="E124" s="19"/>
      <c r="F124" s="19"/>
    </row>
    <row r="125" spans="1:6" s="1" customFormat="1">
      <c r="A125" s="59"/>
      <c r="B125" s="20" t="s">
        <v>172</v>
      </c>
      <c r="C125" s="37" t="s">
        <v>5</v>
      </c>
      <c r="D125" s="18"/>
      <c r="E125" s="19"/>
      <c r="F125" s="19"/>
    </row>
    <row r="126" spans="1:6" s="1" customFormat="1">
      <c r="A126" s="59"/>
      <c r="B126" s="20" t="s">
        <v>173</v>
      </c>
      <c r="C126" s="37" t="s">
        <v>5</v>
      </c>
      <c r="D126" s="18"/>
      <c r="E126" s="19"/>
      <c r="F126" s="19"/>
    </row>
    <row r="127" spans="1:6" s="1" customFormat="1">
      <c r="A127" s="59"/>
      <c r="B127" s="20"/>
      <c r="C127" s="37"/>
      <c r="D127" s="18"/>
      <c r="E127" s="19"/>
      <c r="F127" s="19"/>
    </row>
    <row r="128" spans="1:6" s="1" customFormat="1">
      <c r="A128" s="59" t="s">
        <v>165</v>
      </c>
      <c r="B128" s="17" t="s">
        <v>167</v>
      </c>
      <c r="C128" s="37"/>
      <c r="D128" s="18"/>
      <c r="E128" s="19"/>
      <c r="F128" s="19"/>
    </row>
    <row r="129" spans="1:6" s="1" customFormat="1">
      <c r="A129" s="59"/>
      <c r="B129" s="20" t="s">
        <v>176</v>
      </c>
      <c r="C129" s="37" t="s">
        <v>5</v>
      </c>
      <c r="D129" s="18"/>
      <c r="E129" s="19"/>
      <c r="F129" s="19"/>
    </row>
    <row r="130" spans="1:6" s="1" customFormat="1">
      <c r="A130" s="59"/>
      <c r="B130" s="20" t="s">
        <v>177</v>
      </c>
      <c r="C130" s="37" t="s">
        <v>5</v>
      </c>
      <c r="D130" s="18"/>
      <c r="E130" s="19"/>
      <c r="F130" s="19"/>
    </row>
    <row r="131" spans="1:6" s="1" customFormat="1">
      <c r="A131" s="59"/>
      <c r="B131" s="20"/>
      <c r="C131" s="37"/>
      <c r="D131" s="18"/>
      <c r="E131" s="19"/>
      <c r="F131" s="19"/>
    </row>
    <row r="132" spans="1:6" s="1" customFormat="1">
      <c r="A132" s="59" t="s">
        <v>170</v>
      </c>
      <c r="B132" s="17" t="s">
        <v>168</v>
      </c>
      <c r="C132" s="37"/>
      <c r="D132" s="18"/>
      <c r="E132" s="19"/>
      <c r="F132" s="19"/>
    </row>
    <row r="133" spans="1:6" s="1" customFormat="1">
      <c r="A133" s="59"/>
      <c r="B133" s="20" t="s">
        <v>174</v>
      </c>
      <c r="C133" s="37" t="s">
        <v>5</v>
      </c>
      <c r="D133" s="18"/>
      <c r="E133" s="19"/>
      <c r="F133" s="19"/>
    </row>
    <row r="134" spans="1:6" s="1" customFormat="1">
      <c r="A134" s="59"/>
      <c r="B134" s="20" t="s">
        <v>175</v>
      </c>
      <c r="C134" s="37" t="s">
        <v>5</v>
      </c>
      <c r="D134" s="18"/>
      <c r="E134" s="19"/>
      <c r="F134" s="19"/>
    </row>
    <row r="135" spans="1:6" s="1" customFormat="1">
      <c r="A135" s="59"/>
      <c r="B135" s="20"/>
      <c r="C135" s="37"/>
      <c r="D135" s="18"/>
      <c r="E135" s="19"/>
      <c r="F135" s="19"/>
    </row>
    <row r="136" spans="1:6" s="1" customFormat="1">
      <c r="A136" s="59" t="s">
        <v>171</v>
      </c>
      <c r="B136" s="17" t="s">
        <v>169</v>
      </c>
      <c r="C136" s="37"/>
      <c r="D136" s="18"/>
      <c r="E136" s="19"/>
      <c r="F136" s="19"/>
    </row>
    <row r="137" spans="1:6" s="1" customFormat="1" ht="15">
      <c r="A137" s="24"/>
      <c r="B137" s="68" t="s">
        <v>213</v>
      </c>
      <c r="C137" s="37" t="s">
        <v>5</v>
      </c>
      <c r="D137" s="18"/>
      <c r="E137" s="19"/>
      <c r="F137" s="19"/>
    </row>
    <row r="138" spans="1:6" s="1" customFormat="1" ht="15">
      <c r="A138" s="24"/>
      <c r="B138" s="68" t="s">
        <v>212</v>
      </c>
      <c r="C138" s="37" t="s">
        <v>5</v>
      </c>
      <c r="D138" s="18"/>
      <c r="E138" s="19"/>
      <c r="F138" s="19"/>
    </row>
    <row r="139" spans="1:6" s="1" customFormat="1" ht="15">
      <c r="A139" s="24"/>
      <c r="B139" s="68" t="s">
        <v>211</v>
      </c>
      <c r="C139" s="37" t="s">
        <v>5</v>
      </c>
      <c r="D139" s="18"/>
      <c r="E139" s="19"/>
      <c r="F139" s="19"/>
    </row>
    <row r="140" spans="1:6" s="1" customFormat="1" ht="15">
      <c r="A140" s="24"/>
      <c r="B140" s="68" t="s">
        <v>210</v>
      </c>
      <c r="C140" s="37" t="s">
        <v>5</v>
      </c>
      <c r="D140" s="18"/>
      <c r="E140" s="19"/>
      <c r="F140" s="19"/>
    </row>
    <row r="141" spans="1:6" s="1" customFormat="1">
      <c r="A141" s="59"/>
      <c r="B141" s="20"/>
      <c r="C141" s="37"/>
      <c r="D141" s="18"/>
      <c r="E141" s="19"/>
      <c r="F141" s="19"/>
    </row>
    <row r="142" spans="1:6" s="1" customFormat="1">
      <c r="A142" s="59" t="s">
        <v>101</v>
      </c>
      <c r="B142" s="17" t="s">
        <v>214</v>
      </c>
      <c r="C142" s="37"/>
      <c r="D142" s="18"/>
      <c r="E142" s="19"/>
      <c r="F142" s="19"/>
    </row>
    <row r="143" spans="1:6" s="1" customFormat="1">
      <c r="A143" s="59" t="s">
        <v>215</v>
      </c>
      <c r="B143" s="20" t="s">
        <v>216</v>
      </c>
      <c r="C143" s="37" t="s">
        <v>8</v>
      </c>
      <c r="D143" s="18"/>
      <c r="E143" s="19"/>
      <c r="F143" s="19"/>
    </row>
    <row r="144" spans="1:6" s="1" customFormat="1">
      <c r="A144" s="59" t="s">
        <v>217</v>
      </c>
      <c r="B144" s="20" t="s">
        <v>131</v>
      </c>
      <c r="C144" s="37" t="s">
        <v>5</v>
      </c>
      <c r="D144" s="18"/>
      <c r="E144" s="19"/>
      <c r="F144" s="19"/>
    </row>
    <row r="145" spans="1:6" s="1" customFormat="1">
      <c r="A145" s="59" t="s">
        <v>218</v>
      </c>
      <c r="B145" s="20" t="s">
        <v>23</v>
      </c>
      <c r="C145" s="37" t="s">
        <v>5</v>
      </c>
      <c r="D145" s="18"/>
      <c r="E145" s="19"/>
      <c r="F145" s="19"/>
    </row>
    <row r="146" spans="1:6" s="1" customFormat="1">
      <c r="A146" s="59" t="s">
        <v>219</v>
      </c>
      <c r="B146" s="20" t="s">
        <v>25</v>
      </c>
      <c r="C146" s="37" t="s">
        <v>5</v>
      </c>
      <c r="D146" s="18"/>
      <c r="E146" s="19"/>
      <c r="F146" s="19"/>
    </row>
    <row r="147" spans="1:6" s="1" customFormat="1">
      <c r="A147" s="59" t="s">
        <v>220</v>
      </c>
      <c r="B147" s="20" t="s">
        <v>109</v>
      </c>
      <c r="C147" s="37" t="s">
        <v>5</v>
      </c>
      <c r="D147" s="18"/>
      <c r="E147" s="19"/>
      <c r="F147" s="19"/>
    </row>
    <row r="148" spans="1:6" s="1" customFormat="1">
      <c r="A148" s="59"/>
      <c r="B148" s="20"/>
      <c r="C148" s="37"/>
      <c r="D148" s="18"/>
      <c r="E148" s="19"/>
      <c r="F148" s="19"/>
    </row>
    <row r="149" spans="1:6" s="1" customFormat="1">
      <c r="A149" s="59" t="s">
        <v>102</v>
      </c>
      <c r="B149" s="20" t="s">
        <v>221</v>
      </c>
      <c r="C149" s="37" t="s">
        <v>8</v>
      </c>
      <c r="D149" s="18"/>
      <c r="E149" s="19"/>
      <c r="F149" s="19"/>
    </row>
    <row r="150" spans="1:6" s="1" customFormat="1">
      <c r="A150" s="59" t="s">
        <v>130</v>
      </c>
      <c r="B150" s="20" t="s">
        <v>222</v>
      </c>
      <c r="C150" s="37" t="s">
        <v>8</v>
      </c>
      <c r="D150" s="18"/>
      <c r="E150" s="19"/>
      <c r="F150" s="19"/>
    </row>
    <row r="151" spans="1:6" s="1" customFormat="1">
      <c r="A151" s="60"/>
      <c r="B151" s="38" t="str">
        <f>"Sous Total : "&amp;B87</f>
        <v>Sous Total : Système de ditribution</v>
      </c>
      <c r="C151" s="37"/>
      <c r="D151" s="18"/>
      <c r="E151" s="19"/>
      <c r="F151" s="36"/>
    </row>
    <row r="152" spans="1:6" s="1" customFormat="1">
      <c r="A152" s="59"/>
      <c r="B152" s="17"/>
      <c r="C152" s="37"/>
      <c r="D152" s="18"/>
      <c r="E152" s="19"/>
      <c r="F152" s="19"/>
    </row>
    <row r="153" spans="1:6" s="1" customFormat="1">
      <c r="A153" s="59" t="s">
        <v>14</v>
      </c>
      <c r="B153" s="17" t="s">
        <v>229</v>
      </c>
      <c r="C153" s="37"/>
      <c r="D153" s="18"/>
      <c r="E153" s="19"/>
      <c r="F153" s="36"/>
    </row>
    <row r="154" spans="1:6" s="1" customFormat="1">
      <c r="A154" s="59" t="s">
        <v>103</v>
      </c>
      <c r="B154" s="17" t="s">
        <v>42</v>
      </c>
      <c r="C154" s="37"/>
      <c r="D154" s="18"/>
      <c r="E154" s="19"/>
      <c r="F154" s="19"/>
    </row>
    <row r="155" spans="1:6" s="1" customFormat="1">
      <c r="A155" s="59" t="s">
        <v>104</v>
      </c>
      <c r="B155" s="20" t="s">
        <v>43</v>
      </c>
      <c r="C155" s="37" t="s">
        <v>1</v>
      </c>
      <c r="D155" s="18"/>
      <c r="E155" s="19"/>
      <c r="F155" s="19"/>
    </row>
    <row r="156" spans="1:6" s="1" customFormat="1">
      <c r="A156" s="59" t="s">
        <v>105</v>
      </c>
      <c r="B156" s="20" t="s">
        <v>127</v>
      </c>
      <c r="C156" s="37" t="s">
        <v>1</v>
      </c>
      <c r="D156" s="18"/>
      <c r="E156" s="19"/>
      <c r="F156" s="19"/>
    </row>
    <row r="157" spans="1:6" s="1" customFormat="1">
      <c r="A157" s="59"/>
      <c r="B157" s="20"/>
      <c r="C157" s="37"/>
      <c r="D157" s="18"/>
      <c r="E157" s="19"/>
      <c r="F157" s="19"/>
    </row>
    <row r="158" spans="1:6" s="1" customFormat="1">
      <c r="A158" s="59" t="s">
        <v>30</v>
      </c>
      <c r="B158" s="17" t="s">
        <v>44</v>
      </c>
      <c r="C158" s="37"/>
      <c r="D158" s="18"/>
      <c r="E158" s="19"/>
      <c r="F158" s="19"/>
    </row>
    <row r="159" spans="1:6" s="1" customFormat="1">
      <c r="A159" s="59" t="s">
        <v>47</v>
      </c>
      <c r="B159" s="20" t="s">
        <v>86</v>
      </c>
      <c r="C159" s="37" t="s">
        <v>1</v>
      </c>
      <c r="D159" s="18"/>
      <c r="E159" s="19"/>
      <c r="F159" s="19"/>
    </row>
    <row r="160" spans="1:6" s="1" customFormat="1">
      <c r="A160" s="59" t="s">
        <v>128</v>
      </c>
      <c r="B160" s="20" t="s">
        <v>133</v>
      </c>
      <c r="C160" s="37" t="s">
        <v>1</v>
      </c>
      <c r="D160" s="18"/>
      <c r="E160" s="19"/>
      <c r="F160" s="19"/>
    </row>
    <row r="161" spans="1:6" s="1" customFormat="1">
      <c r="A161" s="59" t="s">
        <v>134</v>
      </c>
      <c r="B161" s="20" t="s">
        <v>132</v>
      </c>
      <c r="C161" s="37" t="s">
        <v>1</v>
      </c>
      <c r="D161" s="18"/>
      <c r="E161" s="19"/>
      <c r="F161" s="19"/>
    </row>
    <row r="162" spans="1:6" s="1" customFormat="1">
      <c r="A162" s="59" t="s">
        <v>140</v>
      </c>
      <c r="B162" s="20" t="s">
        <v>141</v>
      </c>
      <c r="C162" s="37" t="s">
        <v>1</v>
      </c>
      <c r="D162" s="18"/>
      <c r="E162" s="19"/>
      <c r="F162" s="19"/>
    </row>
    <row r="163" spans="1:6" s="1" customFormat="1">
      <c r="A163" s="71"/>
      <c r="B163" s="72"/>
      <c r="C163" s="73"/>
      <c r="D163" s="74"/>
      <c r="E163" s="76"/>
      <c r="F163" s="76"/>
    </row>
    <row r="164" spans="1:6" s="1" customFormat="1">
      <c r="A164" s="59" t="s">
        <v>31</v>
      </c>
      <c r="B164" s="17" t="s">
        <v>80</v>
      </c>
      <c r="C164" s="37"/>
      <c r="D164" s="18"/>
      <c r="E164" s="19"/>
      <c r="F164" s="19"/>
    </row>
    <row r="165" spans="1:6" s="1" customFormat="1">
      <c r="A165" s="59" t="s">
        <v>63</v>
      </c>
      <c r="B165" s="20" t="s">
        <v>116</v>
      </c>
      <c r="C165" s="37" t="s">
        <v>1</v>
      </c>
      <c r="D165" s="18"/>
      <c r="E165" s="19"/>
      <c r="F165" s="19"/>
    </row>
    <row r="166" spans="1:6" s="1" customFormat="1">
      <c r="A166" s="59" t="s">
        <v>64</v>
      </c>
      <c r="B166" s="20" t="s">
        <v>117</v>
      </c>
      <c r="C166" s="37" t="s">
        <v>1</v>
      </c>
      <c r="D166" s="18"/>
      <c r="E166" s="19"/>
      <c r="F166" s="19"/>
    </row>
    <row r="167" spans="1:6" s="1" customFormat="1">
      <c r="A167" s="59" t="s">
        <v>106</v>
      </c>
      <c r="B167" s="20" t="s">
        <v>118</v>
      </c>
      <c r="C167" s="37" t="s">
        <v>1</v>
      </c>
      <c r="D167" s="18"/>
      <c r="E167" s="19"/>
      <c r="F167" s="19"/>
    </row>
    <row r="168" spans="1:6" s="1" customFormat="1">
      <c r="A168" s="59" t="s">
        <v>107</v>
      </c>
      <c r="B168" s="20" t="s">
        <v>119</v>
      </c>
      <c r="C168" s="37" t="s">
        <v>1</v>
      </c>
      <c r="D168" s="18"/>
      <c r="E168" s="19"/>
      <c r="F168" s="19"/>
    </row>
    <row r="169" spans="1:6" s="1" customFormat="1">
      <c r="A169" s="59"/>
      <c r="B169" s="20"/>
      <c r="C169" s="37"/>
      <c r="D169" s="18"/>
      <c r="E169" s="19"/>
      <c r="F169" s="19"/>
    </row>
    <row r="170" spans="1:6" s="1" customFormat="1">
      <c r="A170" s="59" t="s">
        <v>224</v>
      </c>
      <c r="B170" s="17" t="s">
        <v>80</v>
      </c>
      <c r="C170" s="37"/>
      <c r="D170" s="18"/>
      <c r="E170" s="19"/>
      <c r="F170" s="19"/>
    </row>
    <row r="171" spans="1:6" s="1" customFormat="1">
      <c r="A171" s="59" t="s">
        <v>225</v>
      </c>
      <c r="B171" s="20" t="s">
        <v>226</v>
      </c>
      <c r="C171" s="37" t="s">
        <v>1</v>
      </c>
      <c r="D171" s="18"/>
      <c r="E171" s="19"/>
      <c r="F171" s="19"/>
    </row>
    <row r="172" spans="1:6" s="1" customFormat="1">
      <c r="A172" s="59" t="s">
        <v>228</v>
      </c>
      <c r="B172" s="20" t="s">
        <v>227</v>
      </c>
      <c r="C172" s="37" t="s">
        <v>1</v>
      </c>
      <c r="D172" s="18"/>
      <c r="E172" s="19"/>
      <c r="F172" s="19"/>
    </row>
    <row r="173" spans="1:6" s="1" customFormat="1">
      <c r="A173" s="59"/>
      <c r="B173" s="20"/>
      <c r="C173" s="37"/>
      <c r="D173" s="18"/>
      <c r="E173" s="19"/>
      <c r="F173" s="19"/>
    </row>
    <row r="174" spans="1:6" s="1" customFormat="1">
      <c r="A174" s="60"/>
      <c r="B174" s="38" t="str">
        <f>"Sous Total : "&amp;B153</f>
        <v>Sous Total : Appareilllages</v>
      </c>
      <c r="C174" s="37"/>
      <c r="D174" s="18"/>
      <c r="E174" s="19"/>
      <c r="F174" s="36"/>
    </row>
    <row r="175" spans="1:6" s="1" customFormat="1">
      <c r="A175" s="59"/>
      <c r="B175" s="17"/>
      <c r="C175" s="37"/>
      <c r="D175" s="18"/>
      <c r="E175" s="19"/>
      <c r="F175" s="19"/>
    </row>
    <row r="176" spans="1:6" s="1" customFormat="1">
      <c r="A176" s="60" t="s">
        <v>65</v>
      </c>
      <c r="B176" s="17" t="s">
        <v>230</v>
      </c>
      <c r="C176" s="37"/>
      <c r="D176" s="18"/>
      <c r="E176" s="19"/>
      <c r="F176" s="36"/>
    </row>
    <row r="177" spans="1:7" s="1" customFormat="1">
      <c r="A177" s="60" t="s">
        <v>66</v>
      </c>
      <c r="B177" s="20" t="s">
        <v>120</v>
      </c>
      <c r="C177" s="37" t="s">
        <v>1</v>
      </c>
      <c r="D177" s="18"/>
      <c r="E177" s="19"/>
      <c r="F177" s="19"/>
    </row>
    <row r="178" spans="1:7" s="1" customFormat="1">
      <c r="A178" s="60" t="s">
        <v>67</v>
      </c>
      <c r="B178" s="20" t="s">
        <v>121</v>
      </c>
      <c r="C178" s="37" t="s">
        <v>1</v>
      </c>
      <c r="D178" s="18"/>
      <c r="E178" s="19"/>
      <c r="F178" s="19"/>
    </row>
    <row r="179" spans="1:7" s="1" customFormat="1">
      <c r="A179" s="60" t="s">
        <v>68</v>
      </c>
      <c r="B179" s="20" t="s">
        <v>122</v>
      </c>
      <c r="C179" s="37" t="s">
        <v>1</v>
      </c>
      <c r="D179" s="18"/>
      <c r="E179" s="19"/>
      <c r="F179" s="19"/>
    </row>
    <row r="180" spans="1:7" s="1" customFormat="1">
      <c r="A180" s="60" t="s">
        <v>69</v>
      </c>
      <c r="B180" s="20" t="s">
        <v>93</v>
      </c>
      <c r="C180" s="37" t="s">
        <v>1</v>
      </c>
      <c r="D180" s="18"/>
      <c r="E180" s="19"/>
      <c r="F180" s="19"/>
    </row>
    <row r="181" spans="1:7" s="1" customFormat="1">
      <c r="A181" s="60" t="s">
        <v>70</v>
      </c>
      <c r="B181" s="20" t="s">
        <v>94</v>
      </c>
      <c r="C181" s="37" t="s">
        <v>1</v>
      </c>
      <c r="D181" s="18"/>
      <c r="E181" s="19"/>
      <c r="F181" s="19"/>
    </row>
    <row r="182" spans="1:7" s="1" customFormat="1">
      <c r="A182" s="60" t="s">
        <v>71</v>
      </c>
      <c r="B182" s="20" t="s">
        <v>123</v>
      </c>
      <c r="C182" s="37" t="s">
        <v>1</v>
      </c>
      <c r="D182" s="18"/>
      <c r="E182" s="19"/>
      <c r="F182" s="19"/>
    </row>
    <row r="183" spans="1:7" s="1" customFormat="1">
      <c r="A183" s="60" t="s">
        <v>72</v>
      </c>
      <c r="B183" s="20" t="s">
        <v>95</v>
      </c>
      <c r="C183" s="37" t="s">
        <v>1</v>
      </c>
      <c r="D183" s="18"/>
      <c r="E183" s="19"/>
      <c r="F183" s="19"/>
    </row>
    <row r="184" spans="1:7" s="1" customFormat="1">
      <c r="A184" s="60" t="s">
        <v>72</v>
      </c>
      <c r="B184" s="20" t="s">
        <v>124</v>
      </c>
      <c r="C184" s="37" t="s">
        <v>1</v>
      </c>
      <c r="D184" s="18"/>
      <c r="E184" s="19"/>
      <c r="F184" s="19"/>
    </row>
    <row r="185" spans="1:7" s="1" customFormat="1">
      <c r="A185" s="60"/>
      <c r="B185" s="38" t="str">
        <f>"Sous Total : "&amp;B176</f>
        <v>Sous Total : Eclairage normal</v>
      </c>
      <c r="C185" s="37"/>
      <c r="D185" s="18"/>
      <c r="E185" s="19"/>
      <c r="F185" s="36"/>
    </row>
    <row r="186" spans="1:7" s="1" customFormat="1">
      <c r="A186" s="60"/>
      <c r="B186" s="20"/>
      <c r="C186" s="37"/>
      <c r="D186" s="18"/>
      <c r="E186" s="19"/>
      <c r="F186" s="19"/>
    </row>
    <row r="187" spans="1:7" s="1" customFormat="1">
      <c r="A187" s="60" t="s">
        <v>73</v>
      </c>
      <c r="B187" s="17" t="s">
        <v>248</v>
      </c>
      <c r="C187" s="37"/>
      <c r="D187" s="18"/>
      <c r="E187" s="19"/>
      <c r="F187" s="51"/>
      <c r="G187" s="32"/>
    </row>
    <row r="188" spans="1:7" s="1" customFormat="1">
      <c r="A188" s="60" t="s">
        <v>74</v>
      </c>
      <c r="B188" s="20" t="s">
        <v>26</v>
      </c>
      <c r="C188" s="37" t="s">
        <v>1</v>
      </c>
      <c r="D188" s="18"/>
      <c r="E188" s="19"/>
      <c r="F188" s="19"/>
      <c r="G188" s="32"/>
    </row>
    <row r="189" spans="1:7" s="1" customFormat="1">
      <c r="A189" s="60" t="s">
        <v>75</v>
      </c>
      <c r="B189" s="20" t="s">
        <v>81</v>
      </c>
      <c r="C189" s="37" t="s">
        <v>1</v>
      </c>
      <c r="D189" s="18"/>
      <c r="E189" s="19"/>
      <c r="F189" s="19"/>
      <c r="G189" s="32"/>
    </row>
    <row r="190" spans="1:7" s="1" customFormat="1">
      <c r="A190" s="60" t="s">
        <v>91</v>
      </c>
      <c r="B190" s="20" t="s">
        <v>27</v>
      </c>
      <c r="C190" s="37" t="s">
        <v>1</v>
      </c>
      <c r="D190" s="18"/>
      <c r="E190" s="19"/>
      <c r="F190" s="19"/>
      <c r="G190" s="32"/>
    </row>
    <row r="191" spans="1:7" s="1" customFormat="1">
      <c r="A191" s="60" t="s">
        <v>92</v>
      </c>
      <c r="B191" s="20" t="s">
        <v>16</v>
      </c>
      <c r="C191" s="37" t="s">
        <v>1</v>
      </c>
      <c r="D191" s="18"/>
      <c r="E191" s="19"/>
      <c r="F191" s="19"/>
      <c r="G191" s="32"/>
    </row>
    <row r="192" spans="1:7" s="1" customFormat="1">
      <c r="A192" s="60"/>
      <c r="B192" s="38" t="str">
        <f>"Sous Total : "&amp;B187</f>
        <v>Sous Total : Eclairage de sécurité</v>
      </c>
      <c r="C192" s="37"/>
      <c r="D192" s="18"/>
      <c r="E192" s="19"/>
      <c r="F192" s="36"/>
      <c r="G192" s="32"/>
    </row>
    <row r="193" spans="1:7" s="1" customFormat="1">
      <c r="A193" s="60"/>
      <c r="B193" s="39"/>
      <c r="C193" s="37"/>
      <c r="D193" s="18"/>
      <c r="E193" s="19"/>
      <c r="F193" s="19"/>
    </row>
    <row r="194" spans="1:7" s="1" customFormat="1">
      <c r="A194" s="69" t="s">
        <v>232</v>
      </c>
      <c r="B194" s="17" t="s">
        <v>247</v>
      </c>
      <c r="C194" s="37"/>
      <c r="D194" s="18"/>
      <c r="E194" s="19"/>
      <c r="F194" s="51"/>
      <c r="G194" s="32"/>
    </row>
    <row r="195" spans="1:7" s="1" customFormat="1">
      <c r="A195" s="60" t="s">
        <v>231</v>
      </c>
      <c r="B195" s="20" t="s">
        <v>233</v>
      </c>
      <c r="C195" s="37" t="s">
        <v>1</v>
      </c>
      <c r="D195" s="18"/>
      <c r="E195" s="19"/>
      <c r="F195" s="19"/>
      <c r="G195" s="32"/>
    </row>
    <row r="196" spans="1:7" s="1" customFormat="1">
      <c r="A196" s="60" t="s">
        <v>235</v>
      </c>
      <c r="B196" s="20" t="s">
        <v>234</v>
      </c>
      <c r="C196" s="37" t="s">
        <v>8</v>
      </c>
      <c r="D196" s="18"/>
      <c r="E196" s="19"/>
      <c r="F196" s="19"/>
      <c r="G196" s="32"/>
    </row>
    <row r="197" spans="1:7" s="1" customFormat="1">
      <c r="A197" s="60"/>
      <c r="B197" s="38" t="str">
        <f>"Sous Total : "&amp;B194</f>
        <v>Sous Total : Chauffage électrique</v>
      </c>
      <c r="C197" s="37"/>
      <c r="D197" s="18"/>
      <c r="E197" s="19"/>
      <c r="F197" s="36"/>
      <c r="G197" s="32"/>
    </row>
    <row r="198" spans="1:7" s="1" customFormat="1">
      <c r="A198" s="60"/>
      <c r="B198" s="39"/>
      <c r="C198" s="37"/>
      <c r="D198" s="18"/>
      <c r="E198" s="19"/>
      <c r="F198" s="19"/>
    </row>
    <row r="199" spans="1:7" s="1" customFormat="1">
      <c r="A199" s="70" t="s">
        <v>241</v>
      </c>
      <c r="B199" s="17" t="s">
        <v>236</v>
      </c>
      <c r="C199" s="37"/>
      <c r="D199" s="18"/>
      <c r="E199" s="19"/>
      <c r="F199" s="19" t="str">
        <f t="shared" ref="F199" si="1">IF(D199="","",D199*E199)</f>
        <v/>
      </c>
    </row>
    <row r="200" spans="1:7" s="1" customFormat="1">
      <c r="A200" s="70" t="s">
        <v>242</v>
      </c>
      <c r="B200" s="20" t="s">
        <v>82</v>
      </c>
      <c r="C200" s="37" t="s">
        <v>1</v>
      </c>
      <c r="D200" s="18"/>
      <c r="E200" s="19"/>
      <c r="F200" s="19"/>
    </row>
    <row r="201" spans="1:7" s="1" customFormat="1">
      <c r="A201" s="70" t="s">
        <v>243</v>
      </c>
      <c r="B201" s="20" t="s">
        <v>237</v>
      </c>
      <c r="C201" s="37" t="s">
        <v>1</v>
      </c>
      <c r="D201" s="18"/>
      <c r="E201" s="19"/>
      <c r="F201" s="19"/>
    </row>
    <row r="202" spans="1:7" s="1" customFormat="1">
      <c r="A202" s="70" t="s">
        <v>244</v>
      </c>
      <c r="B202" s="20" t="s">
        <v>238</v>
      </c>
      <c r="C202" s="37" t="s">
        <v>1</v>
      </c>
      <c r="D202" s="18"/>
      <c r="E202" s="19"/>
      <c r="F202" s="19"/>
    </row>
    <row r="203" spans="1:7" s="1" customFormat="1">
      <c r="A203" s="70" t="s">
        <v>245</v>
      </c>
      <c r="B203" s="20" t="s">
        <v>239</v>
      </c>
      <c r="C203" s="37" t="s">
        <v>1</v>
      </c>
      <c r="D203" s="18"/>
      <c r="E203" s="19"/>
      <c r="F203" s="19"/>
    </row>
    <row r="204" spans="1:7" s="1" customFormat="1">
      <c r="A204" s="70" t="s">
        <v>246</v>
      </c>
      <c r="B204" s="20" t="s">
        <v>240</v>
      </c>
      <c r="C204" s="37" t="s">
        <v>1</v>
      </c>
      <c r="D204" s="18"/>
      <c r="E204" s="19"/>
      <c r="F204" s="19"/>
    </row>
    <row r="205" spans="1:7" s="1" customFormat="1">
      <c r="A205" s="60"/>
      <c r="B205" s="38" t="str">
        <f>"Sous total : "&amp;B199</f>
        <v>Sous total : Système KNX</v>
      </c>
      <c r="C205" s="37"/>
      <c r="D205" s="18"/>
      <c r="E205" s="19"/>
      <c r="F205" s="36"/>
    </row>
    <row r="206" spans="1:7" customFormat="1" ht="15">
      <c r="A206" s="61">
        <v>3.12</v>
      </c>
      <c r="B206" s="22" t="s">
        <v>36</v>
      </c>
      <c r="C206" s="21"/>
      <c r="D206" s="21"/>
      <c r="E206" s="19"/>
      <c r="F206" s="16"/>
    </row>
    <row r="207" spans="1:7" customFormat="1" ht="15">
      <c r="A207" s="61" t="str">
        <f>$A$206&amp;"."&amp;COUNTA($A$206:A206)</f>
        <v>3.12.1</v>
      </c>
      <c r="B207" s="17" t="s">
        <v>46</v>
      </c>
      <c r="C207" s="21"/>
      <c r="D207" s="21"/>
      <c r="E207" s="19"/>
      <c r="F207" s="19"/>
    </row>
    <row r="208" spans="1:7" customFormat="1" ht="15">
      <c r="A208" s="62"/>
      <c r="B208" s="20" t="s">
        <v>249</v>
      </c>
      <c r="C208" s="21" t="s">
        <v>1</v>
      </c>
      <c r="D208" s="21"/>
      <c r="E208" s="19"/>
      <c r="F208" s="19"/>
    </row>
    <row r="209" spans="1:6" customFormat="1" ht="15">
      <c r="A209" s="61"/>
      <c r="B209" s="20" t="s">
        <v>250</v>
      </c>
      <c r="C209" s="21" t="s">
        <v>1</v>
      </c>
      <c r="D209" s="21"/>
      <c r="E209" s="19"/>
      <c r="F209" s="19"/>
    </row>
    <row r="210" spans="1:6" customFormat="1" ht="15">
      <c r="A210" s="61"/>
      <c r="B210" s="20" t="s">
        <v>78</v>
      </c>
      <c r="C210" s="21" t="s">
        <v>1</v>
      </c>
      <c r="D210" s="21"/>
      <c r="E210" s="19"/>
      <c r="F210" s="19"/>
    </row>
    <row r="211" spans="1:6" customFormat="1" ht="15">
      <c r="A211" s="61"/>
      <c r="B211" s="20" t="s">
        <v>251</v>
      </c>
      <c r="C211" s="21" t="s">
        <v>1</v>
      </c>
      <c r="D211" s="21"/>
      <c r="E211" s="19"/>
      <c r="F211" s="19"/>
    </row>
    <row r="212" spans="1:6" customFormat="1" ht="15">
      <c r="A212" s="61"/>
      <c r="B212" s="20" t="s">
        <v>252</v>
      </c>
      <c r="C212" s="21" t="s">
        <v>1</v>
      </c>
      <c r="D212" s="21"/>
      <c r="E212" s="19"/>
      <c r="F212" s="19"/>
    </row>
    <row r="213" spans="1:6" customFormat="1" ht="15">
      <c r="A213" s="61"/>
      <c r="B213" s="20" t="s">
        <v>253</v>
      </c>
      <c r="C213" s="21" t="s">
        <v>1</v>
      </c>
      <c r="D213" s="21"/>
      <c r="E213" s="19"/>
      <c r="F213" s="19"/>
    </row>
    <row r="214" spans="1:6" customFormat="1" ht="15">
      <c r="A214" s="79"/>
      <c r="B214" s="72" t="s">
        <v>254</v>
      </c>
      <c r="C214" s="80" t="s">
        <v>1</v>
      </c>
      <c r="D214" s="80"/>
      <c r="E214" s="76"/>
      <c r="F214" s="76"/>
    </row>
    <row r="215" spans="1:6" customFormat="1" ht="15">
      <c r="A215" s="61"/>
      <c r="B215" s="20" t="s">
        <v>255</v>
      </c>
      <c r="C215" s="21" t="s">
        <v>1</v>
      </c>
      <c r="D215" s="21"/>
      <c r="E215" s="19"/>
      <c r="F215" s="19"/>
    </row>
    <row r="216" spans="1:6" customFormat="1" ht="15">
      <c r="A216" s="61" t="str">
        <f>$A$206&amp;"."&amp;COUNTA($A$206:A215)</f>
        <v>3.12.2</v>
      </c>
      <c r="B216" s="17" t="s">
        <v>256</v>
      </c>
      <c r="C216" s="21"/>
      <c r="D216" s="21"/>
      <c r="E216" s="19"/>
      <c r="F216" s="19"/>
    </row>
    <row r="217" spans="1:6" customFormat="1" ht="15">
      <c r="A217" s="62"/>
      <c r="B217" s="20" t="s">
        <v>257</v>
      </c>
      <c r="C217" s="21" t="s">
        <v>1</v>
      </c>
      <c r="D217" s="21"/>
      <c r="E217" s="19"/>
      <c r="F217" s="19"/>
    </row>
    <row r="218" spans="1:6" customFormat="1" ht="15">
      <c r="A218" s="61"/>
      <c r="B218" s="20" t="s">
        <v>250</v>
      </c>
      <c r="C218" s="21" t="s">
        <v>1</v>
      </c>
      <c r="D218" s="21"/>
      <c r="E218" s="19"/>
      <c r="F218" s="19"/>
    </row>
    <row r="219" spans="1:6" customFormat="1" ht="15">
      <c r="A219" s="61"/>
      <c r="B219" s="20" t="s">
        <v>78</v>
      </c>
      <c r="C219" s="21" t="s">
        <v>1</v>
      </c>
      <c r="D219" s="21"/>
      <c r="E219" s="19"/>
      <c r="F219" s="19"/>
    </row>
    <row r="220" spans="1:6" customFormat="1" ht="15">
      <c r="A220" s="61"/>
      <c r="B220" s="20" t="s">
        <v>251</v>
      </c>
      <c r="C220" s="21" t="s">
        <v>1</v>
      </c>
      <c r="D220" s="21"/>
      <c r="E220" s="19"/>
      <c r="F220" s="19"/>
    </row>
    <row r="221" spans="1:6" customFormat="1" ht="15">
      <c r="A221" s="61"/>
      <c r="B221" s="20" t="s">
        <v>252</v>
      </c>
      <c r="C221" s="21" t="s">
        <v>1</v>
      </c>
      <c r="D221" s="21"/>
      <c r="E221" s="19"/>
      <c r="F221" s="19"/>
    </row>
    <row r="222" spans="1:6" customFormat="1" ht="15">
      <c r="A222" s="61"/>
      <c r="B222" s="20" t="s">
        <v>253</v>
      </c>
      <c r="C222" s="21" t="s">
        <v>1</v>
      </c>
      <c r="D222" s="21"/>
      <c r="E222" s="19"/>
      <c r="F222" s="19"/>
    </row>
    <row r="223" spans="1:6" customFormat="1" ht="15">
      <c r="A223" s="61"/>
      <c r="B223" s="20" t="s">
        <v>254</v>
      </c>
      <c r="C223" s="21" t="s">
        <v>1</v>
      </c>
      <c r="D223" s="21"/>
      <c r="E223" s="19"/>
      <c r="F223" s="19"/>
    </row>
    <row r="224" spans="1:6" customFormat="1" ht="15">
      <c r="A224" s="61"/>
      <c r="B224" s="20" t="s">
        <v>255</v>
      </c>
      <c r="C224" s="21" t="s">
        <v>1</v>
      </c>
      <c r="D224" s="21"/>
      <c r="E224" s="19"/>
      <c r="F224" s="19"/>
    </row>
    <row r="225" spans="1:6" customFormat="1" ht="15">
      <c r="A225" s="61" t="str">
        <f>$A$206&amp;"."&amp;COUNTA($A$206:A207)</f>
        <v>3.12.2</v>
      </c>
      <c r="B225" s="20" t="s">
        <v>32</v>
      </c>
      <c r="C225" s="21"/>
      <c r="D225" s="21"/>
      <c r="E225" s="19"/>
      <c r="F225" s="19"/>
    </row>
    <row r="226" spans="1:6" customFormat="1" ht="15">
      <c r="A226" s="61"/>
      <c r="B226" s="20" t="s">
        <v>143</v>
      </c>
      <c r="C226" s="21" t="s">
        <v>5</v>
      </c>
      <c r="D226" s="21"/>
      <c r="E226" s="19"/>
      <c r="F226" s="19"/>
    </row>
    <row r="227" spans="1:6" customFormat="1" ht="15">
      <c r="A227" s="61"/>
      <c r="B227" s="20" t="s">
        <v>142</v>
      </c>
      <c r="C227" s="21" t="s">
        <v>5</v>
      </c>
      <c r="D227" s="21"/>
      <c r="E227" s="19"/>
      <c r="F227" s="19"/>
    </row>
    <row r="228" spans="1:6" customFormat="1" ht="15">
      <c r="A228" s="61" t="str">
        <f>$A$206&amp;"."&amp;COUNTA($A$206:A225)</f>
        <v>3.12.4</v>
      </c>
      <c r="B228" s="20" t="s">
        <v>108</v>
      </c>
      <c r="C228" s="21" t="s">
        <v>1</v>
      </c>
      <c r="D228" s="21"/>
      <c r="E228" s="19"/>
      <c r="F228" s="19"/>
    </row>
    <row r="229" spans="1:6" customFormat="1" ht="15">
      <c r="A229" s="61" t="str">
        <f>$A$206&amp;"."&amp;COUNTA($A$206:A228)</f>
        <v>3.12.5</v>
      </c>
      <c r="B229" s="23" t="s">
        <v>45</v>
      </c>
      <c r="C229" s="24" t="s">
        <v>1</v>
      </c>
      <c r="D229" s="24"/>
      <c r="E229" s="19"/>
      <c r="F229" s="19"/>
    </row>
    <row r="230" spans="1:6" s="1" customFormat="1">
      <c r="A230" s="60"/>
      <c r="B230" s="38" t="str">
        <f>"Sous Total : "&amp;B206</f>
        <v xml:space="preserve">Sous Total : RÉSEAU INFORMATIQUE </v>
      </c>
      <c r="C230" s="37"/>
      <c r="D230" s="18"/>
      <c r="E230" s="19"/>
      <c r="F230" s="36"/>
    </row>
    <row r="231" spans="1:6" s="1" customFormat="1">
      <c r="A231" s="59"/>
      <c r="B231" s="33"/>
      <c r="C231" s="34"/>
      <c r="D231" s="35"/>
      <c r="E231" s="35"/>
      <c r="F231" s="36"/>
    </row>
    <row r="232" spans="1:6" customFormat="1" ht="15">
      <c r="A232" s="61">
        <v>3.13</v>
      </c>
      <c r="B232" s="22" t="s">
        <v>151</v>
      </c>
      <c r="C232" s="24"/>
      <c r="D232" s="24"/>
      <c r="E232" s="19"/>
      <c r="F232" s="36"/>
    </row>
    <row r="233" spans="1:6" customFormat="1" ht="15">
      <c r="A233" s="61" t="s">
        <v>258</v>
      </c>
      <c r="B233" s="40" t="s">
        <v>115</v>
      </c>
      <c r="C233" s="24" t="s">
        <v>1</v>
      </c>
      <c r="D233" s="41"/>
      <c r="E233" s="50"/>
      <c r="F233" s="19"/>
    </row>
    <row r="234" spans="1:6" customFormat="1" ht="15">
      <c r="A234" s="61" t="s">
        <v>259</v>
      </c>
      <c r="B234" s="40" t="s">
        <v>32</v>
      </c>
      <c r="C234" s="24" t="s">
        <v>8</v>
      </c>
      <c r="D234" s="41"/>
      <c r="E234" s="50"/>
      <c r="F234" s="19"/>
    </row>
    <row r="235" spans="1:6" s="1" customFormat="1">
      <c r="A235" s="60"/>
      <c r="B235" s="38" t="str">
        <f>"Sous Total : "&amp;B232</f>
        <v>Sous Total : Système d'interphonie</v>
      </c>
      <c r="C235" s="37"/>
      <c r="D235" s="18"/>
      <c r="E235" s="19"/>
      <c r="F235" s="36"/>
    </row>
    <row r="236" spans="1:6" customFormat="1" ht="15">
      <c r="A236" s="59"/>
      <c r="B236" s="40"/>
      <c r="C236" s="24"/>
      <c r="D236" s="41"/>
      <c r="E236" s="19"/>
      <c r="F236" s="19"/>
    </row>
    <row r="237" spans="1:6" customFormat="1" ht="15">
      <c r="A237" s="61">
        <v>3.14</v>
      </c>
      <c r="B237" s="22" t="s">
        <v>260</v>
      </c>
      <c r="C237" s="24"/>
      <c r="D237" s="24"/>
      <c r="E237" s="19"/>
      <c r="F237" s="36"/>
    </row>
    <row r="238" spans="1:6" customFormat="1" ht="15">
      <c r="A238" s="61" t="s">
        <v>261</v>
      </c>
      <c r="B238" s="40" t="s">
        <v>82</v>
      </c>
      <c r="C238" s="24" t="s">
        <v>1</v>
      </c>
      <c r="D238" s="41"/>
      <c r="E238" s="50"/>
      <c r="F238" s="19"/>
    </row>
    <row r="239" spans="1:6" customFormat="1" ht="15">
      <c r="A239" s="61" t="s">
        <v>263</v>
      </c>
      <c r="B239" s="40" t="s">
        <v>83</v>
      </c>
      <c r="C239" s="24" t="s">
        <v>1</v>
      </c>
      <c r="D239" s="41"/>
      <c r="E239" s="50"/>
      <c r="F239" s="19"/>
    </row>
    <row r="240" spans="1:6" customFormat="1" ht="15">
      <c r="A240" s="61" t="s">
        <v>264</v>
      </c>
      <c r="B240" s="40" t="s">
        <v>262</v>
      </c>
      <c r="C240" s="24" t="s">
        <v>1</v>
      </c>
      <c r="D240" s="41"/>
      <c r="E240" s="50"/>
      <c r="F240" s="19"/>
    </row>
    <row r="241" spans="1:6" customFormat="1" ht="15">
      <c r="A241" s="61" t="s">
        <v>265</v>
      </c>
      <c r="B241" s="40" t="s">
        <v>268</v>
      </c>
      <c r="C241" s="24" t="s">
        <v>1</v>
      </c>
      <c r="D241" s="41"/>
      <c r="E241" s="50"/>
      <c r="F241" s="19"/>
    </row>
    <row r="242" spans="1:6" customFormat="1" ht="15">
      <c r="A242" s="61" t="s">
        <v>266</v>
      </c>
      <c r="B242" s="40" t="s">
        <v>84</v>
      </c>
      <c r="C242" s="24" t="s">
        <v>1</v>
      </c>
      <c r="D242" s="41"/>
      <c r="E242" s="50"/>
      <c r="F242" s="19"/>
    </row>
    <row r="243" spans="1:6" customFormat="1" ht="15">
      <c r="A243" s="61" t="s">
        <v>267</v>
      </c>
      <c r="B243" s="40" t="s">
        <v>85</v>
      </c>
      <c r="C243" s="24" t="s">
        <v>8</v>
      </c>
      <c r="D243" s="41"/>
      <c r="E243" s="50"/>
      <c r="F243" s="19"/>
    </row>
    <row r="244" spans="1:6" s="1" customFormat="1">
      <c r="A244" s="60"/>
      <c r="B244" s="38" t="str">
        <f>"Sous Total : "&amp;B237</f>
        <v>Sous Total : Système d'alarme anti-intrusion</v>
      </c>
      <c r="C244" s="37"/>
      <c r="D244" s="18"/>
      <c r="E244" s="19"/>
      <c r="F244" s="36"/>
    </row>
    <row r="245" spans="1:6" customFormat="1" ht="15">
      <c r="A245" s="59"/>
      <c r="B245" s="40"/>
      <c r="C245" s="24"/>
      <c r="D245" s="41"/>
      <c r="E245" s="19"/>
      <c r="F245" s="19"/>
    </row>
    <row r="246" spans="1:6" s="1" customFormat="1">
      <c r="A246" s="59">
        <v>3.15</v>
      </c>
      <c r="B246" s="22" t="s">
        <v>38</v>
      </c>
      <c r="C246" s="34"/>
      <c r="D246" s="35"/>
      <c r="E246" s="35"/>
      <c r="F246" s="36"/>
    </row>
    <row r="247" spans="1:6" customFormat="1" ht="15">
      <c r="A247" s="61" t="str">
        <f>$A$246&amp;"."&amp;COUNTA($A$246:A246)</f>
        <v>3.15.1</v>
      </c>
      <c r="B247" s="23" t="s">
        <v>88</v>
      </c>
      <c r="C247" s="24" t="s">
        <v>1</v>
      </c>
      <c r="D247" s="24"/>
      <c r="E247" s="50"/>
      <c r="F247" s="19"/>
    </row>
    <row r="248" spans="1:6" customFormat="1" ht="15">
      <c r="A248" s="61" t="str">
        <f>$A$246&amp;"."&amp;COUNTA($A$246:A247)</f>
        <v>3.15.2</v>
      </c>
      <c r="B248" s="23" t="s">
        <v>87</v>
      </c>
      <c r="C248" s="24" t="s">
        <v>1</v>
      </c>
      <c r="D248" s="24"/>
      <c r="E248" s="50"/>
      <c r="F248" s="19"/>
    </row>
    <row r="249" spans="1:6" customFormat="1" ht="15">
      <c r="A249" s="61" t="str">
        <f>$A$246&amp;"."&amp;COUNTA($A$246:A248)</f>
        <v>3.15.3</v>
      </c>
      <c r="B249" s="23" t="s">
        <v>76</v>
      </c>
      <c r="C249" s="24" t="s">
        <v>1</v>
      </c>
      <c r="D249" s="24"/>
      <c r="E249" s="50"/>
      <c r="F249" s="19"/>
    </row>
    <row r="250" spans="1:6" customFormat="1" ht="15">
      <c r="A250" s="61" t="str">
        <f>$A$246&amp;"."&amp;COUNTA($A$246:A249)</f>
        <v>3.15.4</v>
      </c>
      <c r="B250" s="23" t="s">
        <v>28</v>
      </c>
      <c r="C250" s="24" t="s">
        <v>1</v>
      </c>
      <c r="D250" s="24"/>
      <c r="E250" s="50"/>
      <c r="F250" s="19"/>
    </row>
    <row r="251" spans="1:6" customFormat="1" ht="15">
      <c r="A251" s="61" t="str">
        <f>$A$246&amp;"."&amp;COUNTA($A$246:A250)</f>
        <v>3.15.5</v>
      </c>
      <c r="B251" s="22" t="s">
        <v>29</v>
      </c>
      <c r="C251" s="24"/>
      <c r="D251" s="24"/>
      <c r="E251" s="19"/>
      <c r="F251" s="36"/>
    </row>
    <row r="252" spans="1:6" customFormat="1" ht="15">
      <c r="A252" s="61" t="s">
        <v>269</v>
      </c>
      <c r="B252" s="23" t="s">
        <v>125</v>
      </c>
      <c r="C252" s="24" t="s">
        <v>8</v>
      </c>
      <c r="D252" s="24"/>
      <c r="E252" s="50"/>
      <c r="F252" s="19"/>
    </row>
    <row r="253" spans="1:6" customFormat="1" ht="15">
      <c r="A253" s="61" t="s">
        <v>270</v>
      </c>
      <c r="B253" s="23" t="s">
        <v>15</v>
      </c>
      <c r="C253" s="24" t="s">
        <v>8</v>
      </c>
      <c r="D253" s="24"/>
      <c r="E253" s="50"/>
      <c r="F253" s="19"/>
    </row>
    <row r="254" spans="1:6" customFormat="1" ht="15">
      <c r="A254" s="61"/>
      <c r="B254" s="23"/>
      <c r="C254" s="24"/>
      <c r="D254" s="24"/>
      <c r="E254" s="50"/>
      <c r="F254" s="19"/>
    </row>
    <row r="255" spans="1:6" customFormat="1" ht="15">
      <c r="A255" s="61" t="s">
        <v>271</v>
      </c>
      <c r="B255" s="23" t="s">
        <v>126</v>
      </c>
      <c r="C255" s="24" t="s">
        <v>1</v>
      </c>
      <c r="D255" s="24"/>
      <c r="E255" s="50"/>
      <c r="F255" s="19"/>
    </row>
    <row r="256" spans="1:6" customFormat="1" ht="15">
      <c r="A256" s="61" t="s">
        <v>272</v>
      </c>
      <c r="B256" s="23" t="s">
        <v>273</v>
      </c>
      <c r="C256" s="24" t="s">
        <v>1</v>
      </c>
      <c r="D256" s="24"/>
      <c r="E256" s="50"/>
      <c r="F256" s="19"/>
    </row>
    <row r="257" spans="1:6" s="1" customFormat="1">
      <c r="A257" s="60"/>
      <c r="B257" s="38" t="str">
        <f>"Sous Total : "&amp;B246</f>
        <v>Sous Total : SYSTÈME DE SÉCURITÉ INCENDIE</v>
      </c>
      <c r="C257" s="37"/>
      <c r="D257" s="18"/>
      <c r="E257" s="19"/>
      <c r="F257" s="36"/>
    </row>
    <row r="258" spans="1:6" s="25" customFormat="1">
      <c r="A258" s="71"/>
      <c r="B258" s="77"/>
      <c r="C258" s="78"/>
      <c r="D258" s="78"/>
      <c r="E258" s="76"/>
      <c r="F258" s="76"/>
    </row>
    <row r="259" spans="1:6" s="25" customFormat="1">
      <c r="A259" s="54">
        <v>4</v>
      </c>
      <c r="B259" s="17" t="s">
        <v>39</v>
      </c>
      <c r="C259" s="55"/>
      <c r="D259" s="56"/>
      <c r="E259" s="19"/>
      <c r="F259" s="16"/>
    </row>
    <row r="260" spans="1:6" s="25" customFormat="1">
      <c r="A260" s="54">
        <v>4.0999999999999996</v>
      </c>
      <c r="B260" s="57" t="s">
        <v>275</v>
      </c>
      <c r="C260" s="55" t="s">
        <v>8</v>
      </c>
      <c r="D260" s="18"/>
      <c r="E260" s="19"/>
      <c r="F260" s="19"/>
    </row>
    <row r="261" spans="1:6" s="25" customFormat="1">
      <c r="A261" s="54">
        <v>4.2</v>
      </c>
      <c r="B261" s="57" t="s">
        <v>21</v>
      </c>
      <c r="C261" s="55" t="s">
        <v>8</v>
      </c>
      <c r="D261" s="18"/>
      <c r="E261" s="19"/>
      <c r="F261" s="19"/>
    </row>
    <row r="262" spans="1:6" s="25" customFormat="1">
      <c r="A262" s="54">
        <v>4.3</v>
      </c>
      <c r="B262" s="57" t="s">
        <v>40</v>
      </c>
      <c r="C262" s="55" t="s">
        <v>8</v>
      </c>
      <c r="D262" s="18"/>
      <c r="E262" s="19"/>
      <c r="F262" s="19"/>
    </row>
    <row r="263" spans="1:6" s="25" customFormat="1">
      <c r="A263" s="54">
        <v>4.4000000000000004</v>
      </c>
      <c r="B263" s="57" t="s">
        <v>274</v>
      </c>
      <c r="C263" s="55" t="s">
        <v>8</v>
      </c>
      <c r="D263" s="18"/>
      <c r="E263" s="19"/>
      <c r="F263" s="19"/>
    </row>
    <row r="264" spans="1:6" s="25" customFormat="1">
      <c r="A264" s="54"/>
      <c r="B264" s="57"/>
      <c r="C264" s="55"/>
      <c r="D264" s="18"/>
      <c r="E264" s="19"/>
      <c r="F264" s="19"/>
    </row>
    <row r="265" spans="1:6" ht="15" customHeight="1">
      <c r="A265" s="63" t="s">
        <v>110</v>
      </c>
      <c r="B265" s="63"/>
      <c r="C265" s="63"/>
      <c r="D265" s="63"/>
      <c r="E265" s="63"/>
      <c r="F265" s="48"/>
    </row>
    <row r="266" spans="1:6" ht="12.75" customHeight="1">
      <c r="A266" s="42"/>
      <c r="B266" s="43"/>
      <c r="C266" s="44"/>
      <c r="D266" s="45"/>
      <c r="E266" s="44" t="s">
        <v>6</v>
      </c>
      <c r="F266" s="48"/>
    </row>
    <row r="267" spans="1:6" ht="15">
      <c r="A267" s="42"/>
      <c r="B267" s="43"/>
      <c r="C267" s="46"/>
      <c r="D267" s="47"/>
      <c r="E267" s="46" t="s">
        <v>111</v>
      </c>
      <c r="F267" s="48"/>
    </row>
    <row r="268" spans="1:6" ht="15">
      <c r="A268" s="42"/>
      <c r="B268" s="43"/>
      <c r="C268" s="46"/>
      <c r="D268" s="47"/>
      <c r="E268" s="46" t="s">
        <v>7</v>
      </c>
      <c r="F268" s="48"/>
    </row>
    <row r="269" spans="1:6">
      <c r="E269" s="53"/>
    </row>
  </sheetData>
  <mergeCells count="4">
    <mergeCell ref="A265:E265"/>
    <mergeCell ref="A1:F1"/>
    <mergeCell ref="A3:F3"/>
    <mergeCell ref="A5:B5"/>
  </mergeCells>
  <phoneticPr fontId="27" type="noConversion"/>
  <printOptions horizontalCentered="1"/>
  <pageMargins left="0.55118110236220474" right="0.47244094488188981" top="0.35433070866141736" bottom="0.51181102362204722" header="0.23622047244094491" footer="0.19685039370078741"/>
  <pageSetup paperSize="9" scale="99" fitToHeight="0" orientation="portrait" r:id="rId1"/>
  <headerFooter alignWithMargins="0"/>
  <rowBreaks count="4" manualBreakCount="4">
    <brk id="60" max="5" man="1"/>
    <brk id="113" max="5" man="1"/>
    <brk id="163" max="5" man="1"/>
    <brk id="2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2024-04-26T14:38:09Z</dcterms:created>
  <dcterms:modified xsi:type="dcterms:W3CDTF">2025-11-26T15:03:06Z</dcterms:modified>
</cp:coreProperties>
</file>